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նախահաշիվներ (5)\նորը նախահաշիվ աշոցք ասֆալտ\"/>
    </mc:Choice>
  </mc:AlternateContent>
  <xr:revisionPtr revIDLastSave="0" documentId="13_ncr:1_{93E96561-CECD-4913-8CD5-1B7A31E7A0A0}" xr6:coauthVersionLast="45" xr6:coauthVersionMax="45" xr10:uidLastSave="{00000000-0000-0000-0000-000000000000}"/>
  <bookViews>
    <workbookView xWindow="-120" yWindow="-120" windowWidth="29040" windowHeight="15840" activeTab="7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Лист3" sheetId="9" r:id="rId6"/>
    <sheet name="Лист5" sheetId="11" r:id="rId7"/>
    <sheet name="ծավալաթերթ" sheetId="15" r:id="rId8"/>
    <sheet name="Лист7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" i="15" l="1"/>
  <c r="H47" i="15" l="1"/>
  <c r="H48" i="15"/>
  <c r="H49" i="15"/>
  <c r="H50" i="15"/>
  <c r="H51" i="15"/>
  <c r="H46" i="15"/>
  <c r="H43" i="15"/>
  <c r="H44" i="15"/>
  <c r="H45" i="15"/>
  <c r="H42" i="15"/>
  <c r="H39" i="15"/>
  <c r="H35" i="15"/>
  <c r="H34" i="15"/>
  <c r="H32" i="15"/>
  <c r="H30" i="15"/>
  <c r="H29" i="15"/>
  <c r="H27" i="15"/>
  <c r="H28" i="15"/>
  <c r="H24" i="15"/>
  <c r="H22" i="15"/>
  <c r="H20" i="15"/>
  <c r="H18" i="15"/>
  <c r="H19" i="15"/>
  <c r="H15" i="15"/>
  <c r="H12" i="15"/>
  <c r="H10" i="15"/>
  <c r="G11" i="13"/>
  <c r="I11" i="13"/>
  <c r="O11" i="13" s="1"/>
  <c r="P11" i="13" s="1"/>
  <c r="N12" i="13"/>
  <c r="O12" i="13"/>
  <c r="P12" i="13" s="1"/>
  <c r="N13" i="13"/>
  <c r="O13" i="13"/>
  <c r="P13" i="13" s="1"/>
  <c r="N14" i="13"/>
  <c r="O14" i="13"/>
  <c r="P14" i="13" s="1"/>
  <c r="G16" i="13"/>
  <c r="I16" i="13"/>
  <c r="N16" i="13"/>
  <c r="O16" i="13"/>
  <c r="P16" i="13" s="1"/>
  <c r="N17" i="13"/>
  <c r="P17" i="13"/>
  <c r="G18" i="13"/>
  <c r="I18" i="13"/>
  <c r="O18" i="13" s="1"/>
  <c r="P18" i="13" s="1"/>
  <c r="N18" i="13"/>
  <c r="N19" i="13"/>
  <c r="P19" i="13"/>
  <c r="G20" i="13"/>
  <c r="I20" i="13"/>
  <c r="N20" i="13"/>
  <c r="O20" i="13" s="1"/>
  <c r="P20" i="13" s="1"/>
  <c r="N21" i="13"/>
  <c r="P21" i="13"/>
  <c r="F26" i="15"/>
  <c r="H26" i="15" s="1"/>
  <c r="F21" i="15"/>
  <c r="H21" i="15" s="1"/>
  <c r="F17" i="15"/>
  <c r="H17" i="15" s="1"/>
  <c r="H13" i="15"/>
  <c r="F11" i="15"/>
  <c r="H11" i="15" s="1"/>
  <c r="A1" i="5"/>
  <c r="A1" i="9"/>
  <c r="A1" i="11"/>
  <c r="A1" i="13"/>
  <c r="N23" i="11"/>
  <c r="O23" i="11" s="1"/>
  <c r="P23" i="11" s="1"/>
  <c r="I23" i="11"/>
  <c r="G23" i="11"/>
  <c r="H52" i="15" l="1"/>
  <c r="H53" i="15" s="1"/>
  <c r="H54" i="15" s="1"/>
  <c r="P22" i="13"/>
  <c r="P23" i="13" s="1"/>
  <c r="P24" i="13" s="1"/>
  <c r="P25" i="13" s="1"/>
  <c r="P26" i="13" s="1"/>
  <c r="D12" i="3" s="1"/>
  <c r="I10" i="11"/>
  <c r="N19" i="11"/>
  <c r="O19" i="11" s="1"/>
  <c r="I19" i="11"/>
  <c r="G19" i="11"/>
  <c r="N18" i="11"/>
  <c r="O18" i="11" s="1"/>
  <c r="G18" i="11"/>
  <c r="N16" i="11"/>
  <c r="O16" i="11" s="1"/>
  <c r="P16" i="11" s="1"/>
  <c r="I16" i="11"/>
  <c r="G16" i="11"/>
  <c r="N14" i="11"/>
  <c r="O14" i="11" s="1"/>
  <c r="P14" i="11" s="1"/>
  <c r="I14" i="11"/>
  <c r="G14" i="11"/>
  <c r="O11" i="11"/>
  <c r="P11" i="11" s="1"/>
  <c r="N11" i="11"/>
  <c r="I11" i="11"/>
  <c r="G11" i="11"/>
  <c r="N10" i="11"/>
  <c r="G10" i="11"/>
  <c r="M4" i="13" l="1"/>
  <c r="G12" i="3"/>
  <c r="P18" i="11"/>
  <c r="O10" i="11"/>
  <c r="P10" i="11" s="1"/>
  <c r="P19" i="11"/>
  <c r="P26" i="11" l="1"/>
  <c r="P27" i="11" s="1"/>
  <c r="P28" i="11" s="1"/>
  <c r="P29" i="11" s="1"/>
  <c r="P30" i="11" s="1"/>
  <c r="M4" i="11" l="1"/>
  <c r="D11" i="3"/>
  <c r="O10" i="9"/>
  <c r="N10" i="9"/>
  <c r="E11" i="9"/>
  <c r="P11" i="9" s="1"/>
  <c r="I10" i="9"/>
  <c r="G10" i="9"/>
  <c r="P12" i="9"/>
  <c r="O16" i="9"/>
  <c r="O12" i="9"/>
  <c r="N17" i="9"/>
  <c r="O17" i="9" s="1"/>
  <c r="P17" i="9" s="1"/>
  <c r="N16" i="9"/>
  <c r="N14" i="9"/>
  <c r="O14" i="9" s="1"/>
  <c r="P14" i="9" s="1"/>
  <c r="N12" i="9"/>
  <c r="I17" i="9"/>
  <c r="I16" i="9"/>
  <c r="I14" i="9"/>
  <c r="I12" i="9"/>
  <c r="G17" i="9"/>
  <c r="G14" i="9"/>
  <c r="G12" i="9"/>
  <c r="E16" i="9"/>
  <c r="P16" i="9" s="1"/>
  <c r="N10" i="5"/>
  <c r="N12" i="5"/>
  <c r="N14" i="5"/>
  <c r="N16" i="5"/>
  <c r="N15" i="5"/>
  <c r="R15" i="5"/>
  <c r="I15" i="5"/>
  <c r="G15" i="5"/>
  <c r="P10" i="9" l="1"/>
  <c r="P18" i="9"/>
  <c r="P19" i="9" s="1"/>
  <c r="P20" i="9" s="1"/>
  <c r="P21" i="9" s="1"/>
  <c r="P22" i="9" s="1"/>
  <c r="G11" i="3"/>
  <c r="E14" i="5"/>
  <c r="M4" i="9" l="1"/>
  <c r="D10" i="3"/>
  <c r="R16" i="5" l="1"/>
  <c r="A1" i="4"/>
  <c r="A1" i="3"/>
  <c r="B18" i="2" l="1"/>
  <c r="E11" i="4"/>
  <c r="P11" i="4" s="1"/>
  <c r="F28" i="3"/>
  <c r="F29" i="3" s="1"/>
  <c r="E13" i="3"/>
  <c r="F13" i="3"/>
  <c r="G16" i="5" l="1"/>
  <c r="I16" i="5"/>
  <c r="I14" i="5"/>
  <c r="O14" i="5" s="1"/>
  <c r="P14" i="5" s="1"/>
  <c r="I12" i="5"/>
  <c r="O12" i="5" s="1"/>
  <c r="P12" i="5" s="1"/>
  <c r="G12" i="5"/>
  <c r="O10" i="5"/>
  <c r="P10" i="5" s="1"/>
  <c r="I10" i="5"/>
  <c r="G10" i="5"/>
  <c r="I12" i="4"/>
  <c r="I10" i="4"/>
  <c r="G10" i="4"/>
  <c r="O16" i="5" l="1"/>
  <c r="P16" i="5" s="1"/>
  <c r="O15" i="5"/>
  <c r="P15" i="5" s="1"/>
  <c r="O12" i="4"/>
  <c r="P12" i="4" s="1"/>
  <c r="O10" i="4"/>
  <c r="P10" i="4" s="1"/>
  <c r="P17" i="5" l="1"/>
  <c r="P18" i="5" s="1"/>
  <c r="P19" i="5" s="1"/>
  <c r="P20" i="5" s="1"/>
  <c r="P21" i="5" s="1"/>
  <c r="D9" i="3" s="1"/>
  <c r="G9" i="3" s="1"/>
  <c r="G10" i="3"/>
  <c r="P13" i="4"/>
  <c r="P14" i="4" s="1"/>
  <c r="P15" i="4" s="1"/>
  <c r="P16" i="4" s="1"/>
  <c r="P17" i="4" s="1"/>
  <c r="M4" i="4" s="1"/>
  <c r="M4" i="5" l="1"/>
  <c r="D8" i="3"/>
  <c r="D13" i="3" s="1"/>
  <c r="G8" i="3" l="1"/>
  <c r="G13" i="3" s="1"/>
  <c r="D14" i="3"/>
  <c r="D15" i="3" s="1"/>
  <c r="D16" i="3" s="1"/>
  <c r="D18" i="3" s="1"/>
  <c r="D21" i="3" s="1"/>
  <c r="G14" i="3" l="1"/>
  <c r="G15" i="3" s="1"/>
  <c r="G16" i="3" s="1"/>
  <c r="G18" i="3" s="1"/>
  <c r="D19" i="3"/>
  <c r="D22" i="3" s="1"/>
  <c r="G19" i="3" l="1"/>
  <c r="G21" i="3"/>
  <c r="G22" i="3" l="1"/>
  <c r="G24" i="3" s="1"/>
  <c r="G23" i="3" l="1"/>
  <c r="F23" i="3" s="1"/>
  <c r="F24" i="3"/>
  <c r="G25" i="3" l="1"/>
  <c r="G26" i="3" s="1"/>
  <c r="F25" i="3"/>
  <c r="F26" i="3" s="1"/>
  <c r="D25" i="3" l="1"/>
  <c r="D26" i="3"/>
  <c r="G27" i="3"/>
  <c r="G28" i="3" l="1"/>
  <c r="D27" i="3"/>
  <c r="G29" i="3" l="1"/>
  <c r="D28" i="3"/>
  <c r="F3" i="3" l="1"/>
  <c r="G30" i="3"/>
  <c r="F4" i="3" s="1"/>
  <c r="D29" i="3"/>
</calcChain>
</file>

<file path=xl/sharedStrings.xml><?xml version="1.0" encoding="utf-8"?>
<sst xmlns="http://schemas.openxmlformats.org/spreadsheetml/2006/main" count="256" uniqueCount="142">
  <si>
    <r>
      <rPr>
        <sz val="10"/>
        <rFont val="Lucida Sans Unicode"/>
        <family val="2"/>
      </rPr>
      <t>N1</t>
    </r>
  </si>
  <si>
    <r>
      <rPr>
        <sz val="10"/>
        <rFont val="Cambria Math"/>
        <family val="1"/>
      </rPr>
      <t>․</t>
    </r>
  </si>
  <si>
    <r>
      <rPr>
        <sz val="10"/>
        <rFont val="Lucida Sans Unicode"/>
        <family val="2"/>
      </rPr>
      <t>NN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</si>
  <si>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</si>
  <si>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</si>
  <si>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</si>
  <si>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</si>
  <si>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</si>
  <si>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8"/>
        <rFont val="Lucida Sans Unicode"/>
        <family val="2"/>
      </rPr>
      <t>1-1587</t>
    </r>
  </si>
  <si>
    <r>
      <rPr>
        <sz val="9"/>
        <rFont val="Lucida Sans Unicode"/>
        <family val="2"/>
      </rPr>
      <t>27-20</t>
    </r>
  </si>
  <si>
    <r>
      <rPr>
        <sz val="8"/>
        <rFont val="Lucida Sans Unicode"/>
        <family val="2"/>
      </rPr>
      <t>7-2</t>
    </r>
  </si>
  <si>
    <r>
      <rPr>
        <sz val="9"/>
        <rFont val="Lucida Sans Unicode"/>
        <family val="2"/>
      </rPr>
      <t>27-38-1</t>
    </r>
  </si>
  <si>
    <r>
      <rPr>
        <sz val="9"/>
        <rFont val="Lucida Sans Unicode"/>
        <family val="2"/>
      </rPr>
      <t>10-1</t>
    </r>
  </si>
  <si>
    <r>
      <rPr>
        <sz val="9"/>
        <rFont val="Lucida Sans Unicode"/>
        <family val="2"/>
      </rPr>
      <t>27-251</t>
    </r>
  </si>
  <si>
    <r>
      <rPr>
        <sz val="9"/>
        <rFont val="Lucida Sans Unicode"/>
        <family val="2"/>
      </rPr>
      <t xml:space="preserve">27-164
</t>
    </r>
    <r>
      <rPr>
        <sz val="9"/>
        <rFont val="Lucida Sans Unicode"/>
        <family val="2"/>
      </rPr>
      <t>40-1</t>
    </r>
  </si>
  <si>
    <t>III Կարգի գրունտի քանդում h=32սմ հաստությամբ մշակում էքսկովատորով(0.65),բարձում ավտոինքնաթափեր և տեղափոխում լցակույտ մինչև 3.0կմ</t>
  </si>
  <si>
    <t>Հողային պաստառի համահարթեցում</t>
  </si>
  <si>
    <r>
      <t>մ</t>
    </r>
    <r>
      <rPr>
        <sz val="10"/>
        <color rgb="FF000000"/>
        <rFont val="Calibri"/>
        <family val="2"/>
        <charset val="204"/>
      </rPr>
      <t>²</t>
    </r>
  </si>
  <si>
    <t>Կազմեց՝                                             Մ․ Գասպարյան</t>
  </si>
  <si>
    <r>
      <t>մ</t>
    </r>
    <r>
      <rPr>
        <sz val="10"/>
        <color rgb="FF000000"/>
        <rFont val="Calibri"/>
        <family val="2"/>
        <charset val="204"/>
      </rPr>
      <t>2</t>
    </r>
  </si>
  <si>
    <t>Ավազակոպճային շերտ h=12սմ</t>
  </si>
  <si>
    <t>Խճային շերտ h=15սմ</t>
  </si>
  <si>
    <t>կազմեց՝                               Մ․ Գասպարյան</t>
  </si>
  <si>
    <t>հողային աշխատանքներ</t>
  </si>
  <si>
    <t>ճանապարհային պատվածք</t>
  </si>
  <si>
    <t>Օբյեկտային նախահաշիվ</t>
  </si>
  <si>
    <t xml:space="preserve">սալվածք(отмоска) </t>
  </si>
  <si>
    <t>Կազմված է 2024թ․ գներով</t>
  </si>
  <si>
    <t>Կազմված է 2024թ․ գներով          մեն․մեխ․-3107.16, աշխ․-2457.83</t>
  </si>
  <si>
    <t>գործող
գներով
գ=2.45783</t>
  </si>
  <si>
    <t>գործող
գներով
գ=3.10716</t>
  </si>
  <si>
    <t>ՀՀ</t>
  </si>
  <si>
    <t>Աշխատանքների անվանումը</t>
  </si>
  <si>
    <t>Չափման 
միավորը</t>
  </si>
  <si>
    <t>Քանակը</t>
  </si>
  <si>
    <t>միավորի 
արժեքը</t>
  </si>
  <si>
    <t>ընդհանուր
 արժեքը</t>
  </si>
  <si>
    <t>ընդհանուր
 արժեքը%</t>
  </si>
  <si>
    <t>Ï³½Ù»ó                                          Ø.¶³ëå³ñÛ³Ý</t>
  </si>
  <si>
    <t>ՀՀ ՇԻՐԱԿԻ ՄԱՐԶԻ ԱՇՈՑՔ ՀԱՄԱՅՆՔԻ ԱՇՈՑՔ ԲՆԱԿԱՎԱՅՐԻ 1-ին ՓՈՂՈՑ 1-ԻՆ ԱՆՑՈՒՂՈՒ ԱՍՖԱԼՏԱՊԱՏՄԱՆ ԱՇԽԱՏԱՆՔՆԵՐ</t>
  </si>
  <si>
    <t>Տաք մանրահատիկ ա/բետոն h=6սմ</t>
  </si>
  <si>
    <r>
      <rPr>
        <sz val="10"/>
        <rFont val="Arial MT"/>
        <family val="2"/>
      </rPr>
      <t xml:space="preserve">NN
</t>
    </r>
  </si>
  <si>
    <r>
      <rPr>
        <sz val="10"/>
        <rFont val="Arial MT"/>
        <family val="2"/>
      </rPr>
      <t>27-38-1</t>
    </r>
  </si>
  <si>
    <r>
      <rPr>
        <sz val="10"/>
        <rFont val="Arial MT"/>
        <family val="2"/>
      </rPr>
      <t>10-1</t>
    </r>
  </si>
  <si>
    <r>
      <rPr>
        <sz val="10"/>
        <rFont val="Arial MT"/>
        <family val="2"/>
      </rPr>
      <t>27-251</t>
    </r>
  </si>
  <si>
    <r>
      <rPr>
        <sz val="10"/>
        <rFont val="Arial MT"/>
        <family val="2"/>
      </rPr>
      <t xml:space="preserve">27-164
</t>
    </r>
    <r>
      <rPr>
        <sz val="10"/>
        <rFont val="Arial MT"/>
        <family val="2"/>
      </rPr>
      <t>40-1</t>
    </r>
  </si>
  <si>
    <t>ԻՋԱՏԵՂԵՐ</t>
  </si>
  <si>
    <t>Հիմնավորում</t>
  </si>
  <si>
    <t>Չափման միավորը</t>
  </si>
  <si>
    <t>Աշխատավարձ</t>
  </si>
  <si>
    <t>Մեխանաիզմի շահագործման ծախսեր</t>
  </si>
  <si>
    <t>գործող գներով գ=2.45783</t>
  </si>
  <si>
    <t>Ըստ նորմերի</t>
  </si>
  <si>
    <t>գործող գներով գ=3.10716</t>
  </si>
  <si>
    <t xml:space="preserve">  Մակերևույթի մշակում բիտումային էմուլսիայով                                                                  4.12տ/1000մ²</t>
  </si>
  <si>
    <t>Կազմեց՝                                            Մ․Գասպարյան</t>
  </si>
  <si>
    <t>Տաք մանրահատիկ ա/բետոն h=5սմ</t>
  </si>
  <si>
    <t>Ավազակոպճային խառնուրդ</t>
  </si>
  <si>
    <t>խիճ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</si>
  <si>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</si>
  <si>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r>
      <rPr>
        <sz val="10"/>
        <rFont val="Arial MT"/>
        <family val="2"/>
      </rPr>
      <t>27-86</t>
    </r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</si>
  <si>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</si>
  <si>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</si>
  <si>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</si>
  <si>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</si>
  <si>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r>
      <rPr>
        <sz val="10"/>
        <rFont val="Arial MT"/>
        <family val="2"/>
      </rPr>
      <t>42-5</t>
    </r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</si>
  <si>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</si>
  <si>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10x20 B15 /1455.6/</t>
    </r>
  </si>
  <si>
    <r>
      <rPr>
        <sz val="10"/>
        <rFont val="Arial MT"/>
        <family val="2"/>
      </rPr>
      <t>11-1</t>
    </r>
  </si>
  <si>
    <t>Բազալտե եզրաքարերի տեղադրում (15x30),Միաձույլ բետոնե հիմքի վրա</t>
  </si>
  <si>
    <t>Ա/ցեմենտային խարնուրդ</t>
  </si>
  <si>
    <t>Բետոնե  սալիկների իրականացում , 40մմ  հաստությամբ</t>
  </si>
  <si>
    <t>Բետոնեսալիկ․</t>
  </si>
  <si>
    <t>Բետոն Բ-15</t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</si>
  <si>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</si>
  <si>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</si>
  <si>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</si>
  <si>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</si>
  <si>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</si>
  <si>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t>Խիճ 10-20 ֆրակցիա h=10սմ</t>
  </si>
  <si>
    <t>խիճ 10-20</t>
  </si>
  <si>
    <t>Ավազացեմենտային խարնուրդ (5։1հարաբերությամբ) 60մմ</t>
  </si>
  <si>
    <t>Բազալտե եզրաքարերի տեղադրում (10x20),Միաձույլ բետոնե հիմքի վրա (թեքահարթակներ)</t>
  </si>
  <si>
    <r>
      <rPr>
        <sz val="10"/>
        <rFont val="Arial MT"/>
        <family val="2"/>
      </rPr>
      <t xml:space="preserve">27-184
</t>
    </r>
    <r>
      <rPr>
        <sz val="10"/>
        <rFont val="Arial MT"/>
        <family val="2"/>
      </rPr>
      <t>46-7</t>
    </r>
  </si>
  <si>
    <r>
      <rPr>
        <sz val="10"/>
        <rFont val="Arial MT"/>
        <family val="2"/>
      </rPr>
      <t xml:space="preserve">27-245
</t>
    </r>
    <r>
      <rPr>
        <sz val="10"/>
        <rFont val="Arial MT"/>
        <family val="2"/>
      </rPr>
      <t>56-1</t>
    </r>
  </si>
  <si>
    <r>
      <rPr>
        <sz val="10"/>
        <rFont val="Arial MT"/>
        <family val="2"/>
      </rPr>
      <t xml:space="preserve">27-249
</t>
    </r>
    <r>
      <rPr>
        <sz val="10"/>
        <rFont val="Arial MT"/>
        <family val="2"/>
      </rPr>
      <t>56-5</t>
    </r>
  </si>
  <si>
    <r>
      <rPr>
        <sz val="10"/>
        <rFont val="Arial MT"/>
        <family val="2"/>
      </rPr>
      <t xml:space="preserve">27-250
</t>
    </r>
    <r>
      <rPr>
        <sz val="10"/>
        <rFont val="Arial MT"/>
        <family val="2"/>
      </rPr>
      <t>56-6</t>
    </r>
  </si>
  <si>
    <t>Ընդհատվող գիծ1․6</t>
  </si>
  <si>
    <t>Ընդհատվող գիծ1․7</t>
  </si>
  <si>
    <t>Կազմեց՝                                         Մ․  Գասպարյան</t>
  </si>
  <si>
    <t>Իջատեղեր</t>
  </si>
  <si>
    <t>Մայթեր</t>
  </si>
  <si>
    <t>Տեղային նախաըաշիվ  1-5</t>
  </si>
  <si>
    <t>Տեղային նախահաշիվ 1-4</t>
  </si>
  <si>
    <t>Տեղային նախահաշիվ 1-3</t>
  </si>
  <si>
    <t>N 1-3</t>
  </si>
  <si>
    <t>N 1-4</t>
  </si>
  <si>
    <t>N 1-5</t>
  </si>
  <si>
    <t>կահավորում</t>
  </si>
  <si>
    <t>ԸՆդամենը</t>
  </si>
  <si>
    <t>Ա․Ա․Հ․ 20%</t>
  </si>
  <si>
    <t>Կազմեց՝                         Մ․ Գասպարյան</t>
  </si>
  <si>
    <t xml:space="preserve">
Наименование работ</t>
  </si>
  <si>
    <t>Единица измерения</t>
  </si>
  <si>
    <t>Разработка грунта III класса h=32 см толщиной, обработка экскаватором (0,65), погрузка самосвалами и перемещение насыпи на расстояние до 3,0 км.</t>
  </si>
  <si>
    <t xml:space="preserve">Выравнивание грунта </t>
  </si>
  <si>
    <t>Слой песчано-гравийной смеси h=12см</t>
  </si>
  <si>
    <t>Слой гравия h=15см</t>
  </si>
  <si>
    <t>Обработка поверхности битумной эмульсией 4,12т/1000м²</t>
  </si>
  <si>
    <t>Горячий мелкозернистый а/бетон
 h=5см тип «Б»</t>
  </si>
  <si>
    <t>Монтаж базальтовых бордюров
 (15х30) на монолитное бетонное
 основание</t>
  </si>
  <si>
    <t>итого</t>
  </si>
  <si>
    <t>НДС 20%</t>
  </si>
  <si>
    <t>всего</t>
  </si>
  <si>
    <r>
      <t>м</t>
    </r>
    <r>
      <rPr>
        <sz val="10"/>
        <color rgb="FF000000"/>
        <rFont val="Calibri"/>
        <family val="2"/>
        <charset val="204"/>
      </rPr>
      <t>³</t>
    </r>
  </si>
  <si>
    <t>м³</t>
  </si>
  <si>
    <t>м3</t>
  </si>
  <si>
    <t>пгм</t>
  </si>
  <si>
    <t>тон</t>
  </si>
  <si>
    <r>
      <t>м</t>
    </r>
    <r>
      <rPr>
        <sz val="10"/>
        <color rgb="FF000000"/>
        <rFont val="Calibri"/>
        <family val="2"/>
        <charset val="204"/>
      </rPr>
      <t>²</t>
    </r>
  </si>
  <si>
    <t>Ծավալաթերթ/ ЛИСТ ОБЁМОВ</t>
  </si>
  <si>
    <t xml:space="preserve">РАБОТЫ ПО АСФАЛЬТИРОВАНИЮ 1-Й УЛИЦЫ  1-ОГО ПРОЕЗДА  АШОЦКОЕ ОБЩИНИ ШИРАКСКОЙ ОБЛАСТИ  РА </t>
  </si>
  <si>
    <t>Горячий мелкозернистый а/бетон
 h=6см тип «Б»</t>
  </si>
  <si>
    <t>Слой гравия h=15см фракции10-20мм</t>
  </si>
  <si>
    <t>Песчано-цементная смесь (соотношение 5:1) 60мм</t>
  </si>
  <si>
    <t>Установка бетонных плит толщиной 40 мм.</t>
  </si>
  <si>
    <t>Выполнение песчано-гравийного слоя под основания бордюров h=8см.</t>
  </si>
  <si>
    <t>монолитные ветонные бордюры 10*20мм из бетона Б-15/1455.6/</t>
  </si>
  <si>
    <t>Монтаж базальтовых бордюров
 (10х20) на монолитное бетонное
 основание</t>
  </si>
  <si>
    <t>Установка  дорожрых знаков на металических трубах</t>
  </si>
  <si>
    <t>металических трубы 57*3.0мм</t>
  </si>
  <si>
    <t>бетона Б-15</t>
  </si>
  <si>
    <t>преимущественние</t>
  </si>
  <si>
    <t>светоотражающий шар</t>
  </si>
  <si>
    <t>прерывистый 1.6</t>
  </si>
  <si>
    <t>разбросаный 1.1</t>
  </si>
  <si>
    <t>прерывистый 1.7</t>
  </si>
  <si>
    <t xml:space="preserve">  Составил                             М. Гаспарян                    </t>
  </si>
  <si>
    <t>м2</t>
  </si>
  <si>
    <t>км</t>
  </si>
  <si>
    <t>кг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</si>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</sst>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"/>
    <numFmt numFmtId="166" formatCode="0.000"/>
    <numFmt numFmtId="167" formatCode="0.00000"/>
    <numFmt numFmtId="168" formatCode="0.0000"/>
  </numFmts>
  <fonts count="30">
    <font>
      <sz val="10"/>
      <color rgb="FF000000"/>
      <name val="Times New Roman"/>
      <charset val="204"/>
    </font>
    <font>
      <sz val="10"/>
      <name val="Lucida Sans Unicode"/>
      <family val="2"/>
      <charset val="204"/>
    </font>
    <font>
      <sz val="10"/>
      <name val="Cambria Math"/>
      <family val="1"/>
      <charset val="204"/>
    </font>
    <font>
      <sz val="10"/>
      <color rgb="FF000000"/>
      <name val="Lucida Sans Unicode"/>
      <family val="2"/>
    </font>
    <font>
      <b/>
      <sz val="10"/>
      <color rgb="FF000000"/>
      <name val="Arial"/>
      <family val="2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b/>
      <sz val="10"/>
      <color rgb="FF000000"/>
      <name val="Times New Roman"/>
      <family val="1"/>
      <charset val="204"/>
    </font>
    <font>
      <sz val="10"/>
      <color rgb="FF000000"/>
      <name val="Arial LatArm"/>
      <family val="2"/>
    </font>
    <font>
      <sz val="9"/>
      <color rgb="FF000000"/>
      <name val="Arial LatArm"/>
      <family val="2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Arial LatArm"/>
      <family val="2"/>
    </font>
    <font>
      <sz val="10"/>
      <name val="Arial LatArm"/>
      <family val="2"/>
    </font>
    <font>
      <b/>
      <sz val="11"/>
      <name val="Tahoma"/>
      <family val="2"/>
      <charset val="204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b/>
      <sz val="6.5"/>
      <color rgb="FF000000"/>
      <name val="Arial"/>
      <family val="2"/>
    </font>
    <font>
      <sz val="10"/>
      <color rgb="FF1F1F1F"/>
      <name val="Inherit"/>
      <charset val="204"/>
    </font>
    <font>
      <b/>
      <sz val="10"/>
      <color rgb="FF000000"/>
      <name val="Arial LatArm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1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top" wrapText="1" indent="5"/>
    </xf>
    <xf numFmtId="0" fontId="2" fillId="0" borderId="0" xfId="0" applyFont="1" applyFill="1" applyBorder="1" applyAlignment="1">
      <alignment horizontal="right" vertical="top" wrapText="1" indent="6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right" vertical="top" indent="26" shrinkToFit="1"/>
    </xf>
    <xf numFmtId="9" fontId="3" fillId="0" borderId="0" xfId="0" applyNumberFormat="1" applyFont="1" applyFill="1" applyBorder="1" applyAlignment="1">
      <alignment horizontal="right" vertical="top" indent="26" shrinkToFit="1"/>
    </xf>
    <xf numFmtId="10" fontId="3" fillId="0" borderId="0" xfId="0" applyNumberFormat="1" applyFont="1" applyFill="1" applyBorder="1" applyAlignment="1">
      <alignment horizontal="right" vertical="top" indent="26" shrinkToFit="1"/>
    </xf>
    <xf numFmtId="165" fontId="3" fillId="0" borderId="0" xfId="0" applyNumberFormat="1" applyFont="1" applyFill="1" applyBorder="1" applyAlignment="1">
      <alignment horizontal="right" vertical="top" indent="26" shrinkToFit="1"/>
    </xf>
    <xf numFmtId="2" fontId="3" fillId="0" borderId="0" xfId="0" applyNumberFormat="1" applyFont="1" applyFill="1" applyBorder="1" applyAlignment="1">
      <alignment horizontal="right" vertical="center" indent="26" shrinkToFit="1"/>
    </xf>
    <xf numFmtId="165" fontId="4" fillId="0" borderId="0" xfId="0" applyNumberFormat="1" applyFont="1" applyFill="1" applyBorder="1" applyAlignment="1">
      <alignment horizontal="left" vertical="top" indent="4" shrinkToFi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left" vertical="top" indent="4" shrinkToFi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3" fillId="0" borderId="2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2"/>
    </xf>
    <xf numFmtId="2" fontId="3" fillId="0" borderId="2" xfId="0" applyNumberFormat="1" applyFont="1" applyFill="1" applyBorder="1" applyAlignment="1">
      <alignment horizontal="left" vertical="top" indent="3" shrinkToFit="1"/>
    </xf>
    <xf numFmtId="2" fontId="3" fillId="0" borderId="2" xfId="0" applyNumberFormat="1" applyFont="1" applyFill="1" applyBorder="1" applyAlignment="1">
      <alignment horizontal="left" vertical="top" indent="4" shrinkToFit="1"/>
    </xf>
    <xf numFmtId="2" fontId="3" fillId="0" borderId="2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left" vertical="top" indent="2" shrinkToFit="1"/>
    </xf>
    <xf numFmtId="10" fontId="3" fillId="0" borderId="3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wrapText="1"/>
    </xf>
    <xf numFmtId="10" fontId="3" fillId="0" borderId="2" xfId="0" applyNumberFormat="1" applyFont="1" applyFill="1" applyBorder="1" applyAlignment="1">
      <alignment horizontal="left" vertical="top" indent="2" shrinkToFit="1"/>
    </xf>
    <xf numFmtId="2" fontId="3" fillId="0" borderId="2" xfId="0" applyNumberFormat="1" applyFont="1" applyFill="1" applyBorder="1" applyAlignment="1">
      <alignment horizontal="left" vertical="top" indent="5" shrinkToFit="1"/>
    </xf>
    <xf numFmtId="9" fontId="3" fillId="0" borderId="2" xfId="0" applyNumberFormat="1" applyFont="1" applyFill="1" applyBorder="1" applyAlignment="1">
      <alignment horizontal="center" vertical="top" shrinkToFit="1"/>
    </xf>
    <xf numFmtId="9" fontId="3" fillId="0" borderId="2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6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right" vertical="top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righ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0" fontId="7" fillId="0" borderId="3" xfId="0" applyFont="1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wrapText="1"/>
    </xf>
    <xf numFmtId="0" fontId="9" fillId="0" borderId="4" xfId="0" applyFont="1" applyFill="1" applyBorder="1" applyAlignment="1">
      <alignment horizontal="left" vertical="top" wrapText="1" indent="1"/>
    </xf>
    <xf numFmtId="0" fontId="7" fillId="0" borderId="3" xfId="0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horizontal="left" vertical="top" wrapText="1" indent="1"/>
    </xf>
    <xf numFmtId="166" fontId="8" fillId="0" borderId="4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right" vertical="top" wrapText="1"/>
    </xf>
    <xf numFmtId="2" fontId="8" fillId="0" borderId="2" xfId="0" applyNumberFormat="1" applyFont="1" applyFill="1" applyBorder="1" applyAlignment="1">
      <alignment horizontal="center" vertical="center" shrinkToFit="1"/>
    </xf>
    <xf numFmtId="165" fontId="8" fillId="0" borderId="2" xfId="0" applyNumberFormat="1" applyFont="1" applyFill="1" applyBorder="1" applyAlignment="1">
      <alignment horizontal="center" vertical="center" shrinkToFit="1"/>
    </xf>
    <xf numFmtId="166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left" vertical="center" shrinkToFit="1"/>
    </xf>
    <xf numFmtId="168" fontId="8" fillId="0" borderId="2" xfId="0" applyNumberFormat="1" applyFont="1" applyFill="1" applyBorder="1" applyAlignment="1">
      <alignment horizontal="center" vertical="top" shrinkToFit="1"/>
    </xf>
    <xf numFmtId="166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13" xfId="0" applyNumberFormat="1" applyFont="1" applyFill="1" applyBorder="1" applyAlignment="1">
      <alignment horizontal="center" vertical="top" shrinkToFit="1"/>
    </xf>
    <xf numFmtId="2" fontId="8" fillId="0" borderId="0" xfId="0" applyNumberFormat="1" applyFont="1" applyFill="1" applyBorder="1" applyAlignment="1">
      <alignment horizontal="center" vertical="top" shrinkToFit="1"/>
    </xf>
    <xf numFmtId="166" fontId="0" fillId="0" borderId="0" xfId="0" applyNumberFormat="1" applyFill="1" applyBorder="1" applyAlignment="1">
      <alignment horizontal="left" vertical="top"/>
    </xf>
    <xf numFmtId="168" fontId="0" fillId="0" borderId="0" xfId="0" applyNumberFormat="1" applyFill="1" applyBorder="1" applyAlignment="1">
      <alignment horizontal="left" vertical="top"/>
    </xf>
    <xf numFmtId="2" fontId="0" fillId="0" borderId="0" xfId="0" applyNumberFormat="1" applyFill="1" applyBorder="1" applyAlignment="1">
      <alignment horizontal="left" vertical="top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" fontId="16" fillId="0" borderId="2" xfId="0" applyNumberFormat="1" applyFont="1" applyFill="1" applyBorder="1" applyAlignment="1">
      <alignment horizontal="center" vertical="top" shrinkToFi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wrapText="1"/>
    </xf>
    <xf numFmtId="0" fontId="15" fillId="0" borderId="2" xfId="0" applyFont="1" applyBorder="1" applyAlignment="1">
      <alignment horizontal="center" vertical="center" textRotation="90" wrapText="1"/>
    </xf>
    <xf numFmtId="0" fontId="0" fillId="0" borderId="0" xfId="0" applyAlignment="1">
      <alignment horizontal="left" vertical="top"/>
    </xf>
    <xf numFmtId="0" fontId="0" fillId="0" borderId="23" xfId="0" applyBorder="1" applyAlignment="1">
      <alignment horizontal="center" vertical="top"/>
    </xf>
    <xf numFmtId="0" fontId="0" fillId="0" borderId="18" xfId="0" applyBorder="1" applyAlignment="1">
      <alignment horizontal="left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5" fillId="0" borderId="18" xfId="0" applyFont="1" applyBorder="1" applyAlignment="1">
      <alignment horizontal="center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18" xfId="0" applyFont="1" applyBorder="1" applyAlignment="1">
      <alignment horizontal="left" vertical="top" wrapText="1"/>
    </xf>
    <xf numFmtId="0" fontId="19" fillId="0" borderId="0" xfId="0" applyFont="1" applyAlignment="1">
      <alignment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24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0" fontId="2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166" fontId="24" fillId="0" borderId="3" xfId="0" applyNumberFormat="1" applyFont="1" applyBorder="1" applyAlignment="1">
      <alignment horizontal="center" vertical="top" shrinkToFit="1"/>
    </xf>
    <xf numFmtId="2" fontId="24" fillId="0" borderId="3" xfId="0" applyNumberFormat="1" applyFont="1" applyBorder="1" applyAlignment="1">
      <alignment horizontal="center" vertical="top" shrinkToFit="1"/>
    </xf>
    <xf numFmtId="0" fontId="2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166" fontId="24" fillId="0" borderId="4" xfId="0" applyNumberFormat="1" applyFont="1" applyBorder="1" applyAlignment="1">
      <alignment horizontal="center" vertical="center" shrinkToFit="1"/>
    </xf>
    <xf numFmtId="0" fontId="22" fillId="0" borderId="2" xfId="0" applyFont="1" applyBorder="1" applyAlignment="1">
      <alignment horizontal="center" vertical="top" wrapText="1"/>
    </xf>
    <xf numFmtId="2" fontId="24" fillId="0" borderId="2" xfId="0" applyNumberFormat="1" applyFont="1" applyBorder="1" applyAlignment="1">
      <alignment horizontal="center" vertical="top" shrinkToFit="1"/>
    </xf>
    <xf numFmtId="165" fontId="24" fillId="0" borderId="2" xfId="0" applyNumberFormat="1" applyFont="1" applyBorder="1" applyAlignment="1">
      <alignment horizontal="center" vertical="top" shrinkToFit="1"/>
    </xf>
    <xf numFmtId="166" fontId="24" fillId="0" borderId="2" xfId="0" applyNumberFormat="1" applyFont="1" applyBorder="1" applyAlignment="1">
      <alignment horizontal="center" vertical="top" shrinkToFit="1"/>
    </xf>
    <xf numFmtId="168" fontId="24" fillId="0" borderId="2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wrapText="1"/>
    </xf>
    <xf numFmtId="2" fontId="24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24" fillId="0" borderId="0" xfId="0" applyNumberFormat="1" applyFont="1" applyAlignment="1">
      <alignment horizontal="left" vertical="top" shrinkToFit="1"/>
    </xf>
    <xf numFmtId="2" fontId="24" fillId="0" borderId="0" xfId="0" applyNumberFormat="1" applyFont="1" applyAlignment="1">
      <alignment horizontal="center" vertical="top" shrinkToFit="1"/>
    </xf>
    <xf numFmtId="9" fontId="24" fillId="0" borderId="0" xfId="0" applyNumberFormat="1" applyFont="1" applyAlignment="1">
      <alignment horizontal="left" vertical="top" shrinkToFit="1"/>
    </xf>
    <xf numFmtId="0" fontId="1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textRotation="90" wrapText="1"/>
    </xf>
    <xf numFmtId="0" fontId="15" fillId="0" borderId="2" xfId="0" applyFont="1" applyBorder="1" applyAlignment="1">
      <alignment horizontal="left" vertical="top" wrapText="1"/>
    </xf>
    <xf numFmtId="1" fontId="24" fillId="0" borderId="4" xfId="0" applyNumberFormat="1" applyFont="1" applyBorder="1" applyAlignment="1">
      <alignment horizontal="center" vertical="top" shrinkToFit="1"/>
    </xf>
    <xf numFmtId="168" fontId="24" fillId="0" borderId="4" xfId="0" applyNumberFormat="1" applyFont="1" applyBorder="1" applyAlignment="1">
      <alignment horizontal="center" vertical="center" shrinkToFit="1"/>
    </xf>
    <xf numFmtId="1" fontId="24" fillId="0" borderId="3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wrapText="1"/>
    </xf>
    <xf numFmtId="0" fontId="15" fillId="0" borderId="3" xfId="0" applyFont="1" applyBorder="1" applyAlignment="1">
      <alignment horizontal="left" vertical="top" wrapText="1"/>
    </xf>
    <xf numFmtId="1" fontId="24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top" wrapText="1"/>
    </xf>
    <xf numFmtId="2" fontId="24" fillId="0" borderId="2" xfId="0" applyNumberFormat="1" applyFont="1" applyBorder="1" applyAlignment="1">
      <alignment horizontal="center" vertical="center" shrinkToFit="1"/>
    </xf>
    <xf numFmtId="166" fontId="24" fillId="0" borderId="2" xfId="0" applyNumberFormat="1" applyFont="1" applyBorder="1" applyAlignment="1">
      <alignment horizontal="center" vertical="center" shrinkToFit="1"/>
    </xf>
    <xf numFmtId="0" fontId="2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166" fontId="24" fillId="0" borderId="8" xfId="0" applyNumberFormat="1" applyFont="1" applyBorder="1" applyAlignment="1">
      <alignment horizontal="center" vertical="top" shrinkToFit="1"/>
    </xf>
    <xf numFmtId="2" fontId="24" fillId="0" borderId="8" xfId="0" applyNumberFormat="1" applyFont="1" applyBorder="1" applyAlignment="1">
      <alignment horizontal="center" vertical="top" shrinkToFit="1"/>
    </xf>
    <xf numFmtId="0" fontId="0" fillId="0" borderId="4" xfId="0" applyBorder="1" applyAlignment="1">
      <alignment horizontal="left" wrapText="1"/>
    </xf>
    <xf numFmtId="168" fontId="24" fillId="0" borderId="4" xfId="0" applyNumberFormat="1" applyFont="1" applyBorder="1" applyAlignment="1">
      <alignment horizontal="center" vertical="top" shrinkToFit="1"/>
    </xf>
    <xf numFmtId="2" fontId="24" fillId="0" borderId="4" xfId="0" applyNumberFormat="1" applyFont="1" applyBorder="1" applyAlignment="1">
      <alignment horizontal="center" vertical="top" shrinkToFit="1"/>
    </xf>
    <xf numFmtId="0" fontId="0" fillId="0" borderId="3" xfId="0" applyBorder="1" applyAlignment="1">
      <alignment horizontal="left" vertical="center" wrapText="1"/>
    </xf>
    <xf numFmtId="165" fontId="24" fillId="0" borderId="3" xfId="0" applyNumberFormat="1" applyFont="1" applyBorder="1" applyAlignment="1">
      <alignment horizontal="center" vertical="top" shrinkToFit="1"/>
    </xf>
    <xf numFmtId="165" fontId="24" fillId="0" borderId="4" xfId="0" applyNumberFormat="1" applyFont="1" applyBorder="1" applyAlignment="1">
      <alignment horizontal="center" vertical="center" shrinkToFit="1"/>
    </xf>
    <xf numFmtId="0" fontId="0" fillId="0" borderId="8" xfId="0" applyBorder="1" applyAlignment="1">
      <alignment horizontal="left" vertical="top" wrapText="1"/>
    </xf>
    <xf numFmtId="0" fontId="22" fillId="0" borderId="8" xfId="0" applyFont="1" applyBorder="1" applyAlignment="1">
      <alignment horizontal="center" vertical="top" wrapText="1"/>
    </xf>
    <xf numFmtId="168" fontId="24" fillId="0" borderId="8" xfId="0" applyNumberFormat="1" applyFont="1" applyBorder="1" applyAlignment="1">
      <alignment horizontal="center" vertical="top" shrinkToFit="1"/>
    </xf>
    <xf numFmtId="0" fontId="20" fillId="0" borderId="3" xfId="0" applyFont="1" applyBorder="1" applyAlignment="1">
      <alignment horizontal="center" vertical="top" wrapText="1"/>
    </xf>
    <xf numFmtId="165" fontId="24" fillId="0" borderId="8" xfId="0" applyNumberFormat="1" applyFont="1" applyBorder="1" applyAlignment="1">
      <alignment horizontal="center" vertical="top" shrinkToFit="1"/>
    </xf>
    <xf numFmtId="2" fontId="24" fillId="0" borderId="18" xfId="0" applyNumberFormat="1" applyFont="1" applyBorder="1" applyAlignment="1">
      <alignment horizontal="center" shrinkToFit="1"/>
    </xf>
    <xf numFmtId="0" fontId="0" fillId="0" borderId="18" xfId="0" applyBorder="1" applyAlignment="1">
      <alignment horizontal="left" wrapText="1"/>
    </xf>
    <xf numFmtId="164" fontId="24" fillId="0" borderId="18" xfId="0" applyNumberFormat="1" applyFont="1" applyBorder="1" applyAlignment="1">
      <alignment horizontal="left" vertical="top" shrinkToFit="1"/>
    </xf>
    <xf numFmtId="2" fontId="24" fillId="0" borderId="18" xfId="0" applyNumberFormat="1" applyFont="1" applyBorder="1" applyAlignment="1">
      <alignment horizontal="center" vertical="top" shrinkToFit="1"/>
    </xf>
    <xf numFmtId="0" fontId="15" fillId="0" borderId="18" xfId="0" applyFont="1" applyBorder="1" applyAlignment="1">
      <alignment horizontal="left" wrapText="1"/>
    </xf>
    <xf numFmtId="9" fontId="24" fillId="0" borderId="18" xfId="0" applyNumberFormat="1" applyFont="1" applyBorder="1" applyAlignment="1">
      <alignment horizontal="left" vertical="top" shrinkToFit="1"/>
    </xf>
    <xf numFmtId="0" fontId="15" fillId="0" borderId="2" xfId="0" applyFont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1" fontId="24" fillId="0" borderId="8" xfId="0" applyNumberFormat="1" applyFont="1" applyBorder="1" applyAlignment="1">
      <alignment horizontal="center" vertical="top" shrinkToFit="1"/>
    </xf>
    <xf numFmtId="1" fontId="27" fillId="0" borderId="2" xfId="0" applyNumberFormat="1" applyFont="1" applyBorder="1" applyAlignment="1">
      <alignment horizontal="left" indent="6" shrinkToFit="1"/>
    </xf>
    <xf numFmtId="0" fontId="0" fillId="0" borderId="2" xfId="0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top" wrapText="1" indent="2"/>
    </xf>
    <xf numFmtId="2" fontId="8" fillId="0" borderId="18" xfId="0" applyNumberFormat="1" applyFont="1" applyFill="1" applyBorder="1" applyAlignment="1">
      <alignment horizontal="right" vertical="top" indent="1" shrinkToFit="1"/>
    </xf>
    <xf numFmtId="1" fontId="8" fillId="0" borderId="18" xfId="0" applyNumberFormat="1" applyFont="1" applyFill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left" vertical="top" wrapText="1"/>
    </xf>
    <xf numFmtId="0" fontId="18" fillId="0" borderId="18" xfId="0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shrinkToFit="1"/>
    </xf>
    <xf numFmtId="1" fontId="24" fillId="0" borderId="18" xfId="0" applyNumberFormat="1" applyFont="1" applyBorder="1" applyAlignment="1">
      <alignment horizontal="center" vertical="center" shrinkToFit="1"/>
    </xf>
    <xf numFmtId="2" fontId="24" fillId="0" borderId="18" xfId="0" applyNumberFormat="1" applyFont="1" applyBorder="1" applyAlignment="1">
      <alignment horizontal="center" vertical="center" shrinkToFit="1"/>
    </xf>
    <xf numFmtId="2" fontId="24" fillId="0" borderId="18" xfId="0" applyNumberFormat="1" applyFont="1" applyBorder="1" applyAlignment="1">
      <alignment horizontal="left" vertical="top" indent="1" shrinkToFit="1"/>
    </xf>
    <xf numFmtId="0" fontId="14" fillId="0" borderId="0" xfId="0" applyFont="1" applyFill="1" applyBorder="1" applyAlignment="1">
      <alignment horizontal="left" vertical="top"/>
    </xf>
    <xf numFmtId="2" fontId="0" fillId="0" borderId="0" xfId="0" applyNumberFormat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2" fontId="14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165" fontId="24" fillId="0" borderId="18" xfId="0" applyNumberFormat="1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left" vertical="center" wrapText="1"/>
    </xf>
    <xf numFmtId="0" fontId="15" fillId="0" borderId="18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 wrapText="1"/>
    </xf>
    <xf numFmtId="0" fontId="15" fillId="0" borderId="18" xfId="0" applyFont="1" applyFill="1" applyBorder="1" applyAlignment="1">
      <alignment horizontal="center" vertical="top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vertical="top" wrapText="1"/>
    </xf>
    <xf numFmtId="0" fontId="18" fillId="0" borderId="18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center" wrapText="1"/>
    </xf>
    <xf numFmtId="0" fontId="18" fillId="0" borderId="18" xfId="0" applyFont="1" applyBorder="1" applyAlignment="1">
      <alignment horizontal="center" vertical="top" wrapText="1"/>
    </xf>
    <xf numFmtId="0" fontId="14" fillId="0" borderId="18" xfId="0" applyFont="1" applyFill="1" applyBorder="1" applyAlignment="1">
      <alignment horizontal="left" vertical="top"/>
    </xf>
    <xf numFmtId="0" fontId="14" fillId="0" borderId="18" xfId="0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9" fontId="14" fillId="0" borderId="18" xfId="0" applyNumberFormat="1" applyFont="1" applyFill="1" applyBorder="1" applyAlignment="1">
      <alignment horizontal="left" vertical="top"/>
    </xf>
    <xf numFmtId="0" fontId="29" fillId="0" borderId="18" xfId="0" applyFont="1" applyBorder="1" applyAlignment="1">
      <alignment horizontal="left" vertical="top"/>
    </xf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3" xfId="0" applyFont="1" applyFill="1" applyBorder="1" applyAlignment="1">
      <alignment horizontal="left" textRotation="90" wrapText="1"/>
    </xf>
    <xf numFmtId="0" fontId="1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center" vertical="center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vertical="top" indent="4" shrinkToFit="1"/>
    </xf>
    <xf numFmtId="2" fontId="3" fillId="0" borderId="4" xfId="0" applyNumberFormat="1" applyFont="1" applyFill="1" applyBorder="1" applyAlignment="1">
      <alignment horizontal="left" vertical="top" indent="4" shrinkToFi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15" fillId="0" borderId="3" xfId="0" applyFont="1" applyBorder="1" applyAlignment="1">
      <alignment horizontal="center" vertical="center" textRotation="90" wrapText="1"/>
    </xf>
    <xf numFmtId="0" fontId="15" fillId="0" borderId="8" xfId="0" applyFont="1" applyBorder="1" applyAlignment="1">
      <alignment horizontal="center" vertical="center" textRotation="90" wrapText="1"/>
    </xf>
    <xf numFmtId="0" fontId="15" fillId="0" borderId="4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Fill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" fontId="8" fillId="0" borderId="3" xfId="0" applyNumberFormat="1" applyFont="1" applyFill="1" applyBorder="1" applyAlignment="1">
      <alignment horizontal="left" vertical="top" indent="1" shrinkToFit="1"/>
    </xf>
    <xf numFmtId="1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shrinkToFit="1"/>
    </xf>
    <xf numFmtId="166" fontId="8" fillId="0" borderId="4" xfId="0" applyNumberFormat="1" applyFont="1" applyFill="1" applyBorder="1" applyAlignment="1">
      <alignment horizontal="left" vertical="top" shrinkToFi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wrapText="1"/>
    </xf>
    <xf numFmtId="1" fontId="24" fillId="0" borderId="3" xfId="0" applyNumberFormat="1" applyFont="1" applyBorder="1" applyAlignment="1">
      <alignment horizontal="center" vertical="top" shrinkToFit="1"/>
    </xf>
    <xf numFmtId="1" fontId="24" fillId="0" borderId="4" xfId="0" applyNumberFormat="1" applyFont="1" applyBorder="1" applyAlignment="1">
      <alignment horizontal="center" vertical="top" shrinkToFit="1"/>
    </xf>
    <xf numFmtId="2" fontId="24" fillId="0" borderId="3" xfId="0" applyNumberFormat="1" applyFont="1" applyBorder="1" applyAlignment="1">
      <alignment horizontal="left" vertical="top" shrinkToFit="1"/>
    </xf>
    <xf numFmtId="2" fontId="24" fillId="0" borderId="4" xfId="0" applyNumberFormat="1" applyFont="1" applyBorder="1" applyAlignment="1">
      <alignment horizontal="left" vertical="top" shrinkToFit="1"/>
    </xf>
    <xf numFmtId="166" fontId="24" fillId="0" borderId="3" xfId="0" applyNumberFormat="1" applyFont="1" applyBorder="1" applyAlignment="1">
      <alignment horizontal="left" vertical="top" indent="1" shrinkToFit="1"/>
    </xf>
    <xf numFmtId="166" fontId="24" fillId="0" borderId="4" xfId="0" applyNumberFormat="1" applyFont="1" applyBorder="1" applyAlignment="1">
      <alignment horizontal="left" vertical="top" indent="1" shrinkToFit="1"/>
    </xf>
    <xf numFmtId="2" fontId="24" fillId="0" borderId="3" xfId="0" applyNumberFormat="1" applyFont="1" applyBorder="1" applyAlignment="1">
      <alignment horizontal="left" vertical="top" indent="1" shrinkToFit="1"/>
    </xf>
    <xf numFmtId="2" fontId="24" fillId="0" borderId="4" xfId="0" applyNumberFormat="1" applyFont="1" applyBorder="1" applyAlignment="1">
      <alignment horizontal="left" vertical="top" indent="1" shrinkToFit="1"/>
    </xf>
    <xf numFmtId="2" fontId="24" fillId="0" borderId="3" xfId="0" applyNumberFormat="1" applyFont="1" applyBorder="1" applyAlignment="1">
      <alignment horizontal="left" vertical="top" indent="2" shrinkToFit="1"/>
    </xf>
    <xf numFmtId="2" fontId="24" fillId="0" borderId="4" xfId="0" applyNumberFormat="1" applyFont="1" applyBorder="1" applyAlignment="1">
      <alignment horizontal="left" vertical="top" indent="2" shrinkToFit="1"/>
    </xf>
    <xf numFmtId="0" fontId="0" fillId="0" borderId="13" xfId="0" applyBorder="1" applyAlignment="1">
      <alignment horizontal="left" wrapText="1"/>
    </xf>
    <xf numFmtId="168" fontId="24" fillId="0" borderId="3" xfId="0" applyNumberFormat="1" applyFont="1" applyBorder="1" applyAlignment="1">
      <alignment horizontal="left" vertical="top" shrinkToFit="1"/>
    </xf>
    <xf numFmtId="168" fontId="24" fillId="0" borderId="4" xfId="0" applyNumberFormat="1" applyFont="1" applyBorder="1" applyAlignment="1">
      <alignment horizontal="left" vertical="top" shrinkToFit="1"/>
    </xf>
    <xf numFmtId="168" fontId="24" fillId="0" borderId="3" xfId="0" applyNumberFormat="1" applyFont="1" applyBorder="1" applyAlignment="1">
      <alignment horizontal="center" vertical="top" shrinkToFit="1"/>
    </xf>
    <xf numFmtId="168" fontId="24" fillId="0" borderId="4" xfId="0" applyNumberFormat="1" applyFont="1" applyBorder="1" applyAlignment="1">
      <alignment horizontal="center" vertical="top" shrinkToFit="1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1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4" fillId="0" borderId="1" xfId="0" applyNumberFormat="1" applyFont="1" applyBorder="1" applyAlignment="1">
      <alignment horizontal="left" vertical="top" indent="3" shrinkToFit="1"/>
    </xf>
    <xf numFmtId="1" fontId="24" fillId="0" borderId="8" xfId="0" applyNumberFormat="1" applyFont="1" applyBorder="1" applyAlignment="1">
      <alignment horizontal="center" vertical="top" shrinkToFit="1"/>
    </xf>
    <xf numFmtId="0" fontId="15" fillId="0" borderId="8" xfId="0" applyFont="1" applyBorder="1" applyAlignment="1">
      <alignment horizontal="left" vertical="top" wrapText="1"/>
    </xf>
    <xf numFmtId="165" fontId="24" fillId="0" borderId="3" xfId="0" applyNumberFormat="1" applyFont="1" applyBorder="1" applyAlignment="1">
      <alignment horizontal="left" vertical="top" shrinkToFit="1"/>
    </xf>
    <xf numFmtId="165" fontId="24" fillId="0" borderId="8" xfId="0" applyNumberFormat="1" applyFont="1" applyBorder="1" applyAlignment="1">
      <alignment horizontal="left" vertical="top" shrinkToFit="1"/>
    </xf>
    <xf numFmtId="165" fontId="24" fillId="0" borderId="4" xfId="0" applyNumberFormat="1" applyFont="1" applyBorder="1" applyAlignment="1">
      <alignment horizontal="left" vertical="top" shrinkToFit="1"/>
    </xf>
    <xf numFmtId="166" fontId="24" fillId="0" borderId="8" xfId="0" applyNumberFormat="1" applyFont="1" applyBorder="1" applyAlignment="1">
      <alignment horizontal="left" vertical="top" indent="1" shrinkToFit="1"/>
    </xf>
    <xf numFmtId="0" fontId="15" fillId="0" borderId="18" xfId="0" applyFont="1" applyBorder="1" applyAlignment="1">
      <alignment horizontal="left" vertical="top" wrapText="1"/>
    </xf>
    <xf numFmtId="2" fontId="24" fillId="0" borderId="8" xfId="0" applyNumberFormat="1" applyFont="1" applyBorder="1" applyAlignment="1">
      <alignment horizontal="left" vertical="top" indent="1" shrinkToFit="1"/>
    </xf>
    <xf numFmtId="168" fontId="24" fillId="0" borderId="3" xfId="0" applyNumberFormat="1" applyFont="1" applyBorder="1" applyAlignment="1">
      <alignment horizontal="left" vertical="top" indent="1" shrinkToFit="1"/>
    </xf>
    <xf numFmtId="168" fontId="24" fillId="0" borderId="8" xfId="0" applyNumberFormat="1" applyFont="1" applyBorder="1" applyAlignment="1">
      <alignment horizontal="left" vertical="top" indent="1" shrinkToFit="1"/>
    </xf>
    <xf numFmtId="168" fontId="24" fillId="0" borderId="4" xfId="0" applyNumberFormat="1" applyFont="1" applyBorder="1" applyAlignment="1">
      <alignment horizontal="left" vertical="top" indent="1" shrinkToFit="1"/>
    </xf>
    <xf numFmtId="0" fontId="22" fillId="0" borderId="3" xfId="0" applyFont="1" applyBorder="1" applyAlignment="1">
      <alignment horizontal="left" vertical="top" wrapText="1"/>
    </xf>
    <xf numFmtId="0" fontId="22" fillId="0" borderId="8" xfId="0" applyFont="1" applyBorder="1" applyAlignment="1">
      <alignment horizontal="left" vertical="top" wrapText="1"/>
    </xf>
    <xf numFmtId="166" fontId="24" fillId="0" borderId="3" xfId="0" applyNumberFormat="1" applyFont="1" applyBorder="1" applyAlignment="1">
      <alignment horizontal="left" vertical="top" shrinkToFit="1"/>
    </xf>
    <xf numFmtId="166" fontId="24" fillId="0" borderId="8" xfId="0" applyNumberFormat="1" applyFont="1" applyBorder="1" applyAlignment="1">
      <alignment horizontal="left" vertical="top" shrinkToFit="1"/>
    </xf>
    <xf numFmtId="2" fontId="24" fillId="0" borderId="8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top" indent="2" shrinkToFit="1"/>
    </xf>
    <xf numFmtId="0" fontId="14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15" fillId="0" borderId="24" xfId="0" applyFont="1" applyBorder="1" applyAlignment="1">
      <alignment horizontal="center" vertical="top" wrapText="1"/>
    </xf>
    <xf numFmtId="0" fontId="15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top" wrapText="1"/>
    </xf>
    <xf numFmtId="0" fontId="22" fillId="0" borderId="26" xfId="0" applyFont="1" applyBorder="1" applyAlignment="1">
      <alignment horizontal="center" vertical="top" wrapText="1"/>
    </xf>
    <xf numFmtId="0" fontId="22" fillId="0" borderId="23" xfId="0" applyFont="1" applyBorder="1" applyAlignment="1">
      <alignment horizontal="center" vertical="top" wrapText="1"/>
    </xf>
    <xf numFmtId="0" fontId="22" fillId="0" borderId="24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165" fontId="24" fillId="0" borderId="18" xfId="0" applyNumberFormat="1" applyFont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left" vertical="top" wrapText="1"/>
    </xf>
    <xf numFmtId="2" fontId="8" fillId="0" borderId="18" xfId="0" applyNumberFormat="1" applyFont="1" applyFill="1" applyBorder="1" applyAlignment="1">
      <alignment horizontal="center" vertical="center" shrinkToFit="1"/>
    </xf>
    <xf numFmtId="0" fontId="0" fillId="0" borderId="18" xfId="0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shrinkToFit="1"/>
    </xf>
    <xf numFmtId="0" fontId="15" fillId="0" borderId="18" xfId="0" applyFont="1" applyFill="1" applyBorder="1" applyAlignment="1">
      <alignment horizontal="left" vertical="center" wrapText="1"/>
    </xf>
    <xf numFmtId="2" fontId="24" fillId="0" borderId="18" xfId="0" applyNumberFormat="1" applyFont="1" applyBorder="1" applyAlignment="1">
      <alignment horizontal="left" vertical="top" indent="1" shrinkToFit="1"/>
    </xf>
    <xf numFmtId="2" fontId="0" fillId="0" borderId="15" xfId="0" applyNumberFormat="1" applyBorder="1" applyAlignment="1">
      <alignment horizontal="center" vertical="center" wrapText="1"/>
    </xf>
    <xf numFmtId="2" fontId="0" fillId="0" borderId="18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top" wrapText="1"/>
    </xf>
    <xf numFmtId="0" fontId="0" fillId="0" borderId="19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2" fontId="8" fillId="0" borderId="18" xfId="0" applyNumberFormat="1" applyFont="1" applyFill="1" applyBorder="1" applyAlignment="1">
      <alignment horizontal="left" vertical="top" indent="1" shrinkToFit="1"/>
    </xf>
    <xf numFmtId="2" fontId="24" fillId="0" borderId="18" xfId="0" applyNumberFormat="1" applyFont="1" applyBorder="1" applyAlignment="1">
      <alignment horizontal="left" vertical="top" indent="2" shrinkToFit="1"/>
    </xf>
    <xf numFmtId="2" fontId="0" fillId="0" borderId="24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2" fontId="24" fillId="0" borderId="18" xfId="0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top"/>
    </xf>
    <xf numFmtId="0" fontId="15" fillId="0" borderId="0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5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15" xfId="0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1" fontId="24" fillId="0" borderId="18" xfId="0" applyNumberFormat="1" applyFont="1" applyBorder="1" applyAlignment="1">
      <alignment horizontal="center" vertical="center" shrinkToFit="1"/>
    </xf>
    <xf numFmtId="0" fontId="22" fillId="0" borderId="18" xfId="0" applyFont="1" applyBorder="1" applyAlignment="1">
      <alignment horizontal="left" vertical="top" wrapText="1"/>
    </xf>
    <xf numFmtId="1" fontId="24" fillId="0" borderId="24" xfId="0" applyNumberFormat="1" applyFont="1" applyBorder="1" applyAlignment="1">
      <alignment horizontal="center" vertical="center" shrinkToFit="1"/>
    </xf>
    <xf numFmtId="1" fontId="24" fillId="0" borderId="23" xfId="0" applyNumberFormat="1" applyFont="1" applyBorder="1" applyAlignment="1">
      <alignment horizontal="center" vertical="center" shrinkToFit="1"/>
    </xf>
    <xf numFmtId="0" fontId="15" fillId="0" borderId="24" xfId="0" applyFont="1" applyBorder="1" applyAlignment="1">
      <alignment horizontal="left" vertical="top" wrapText="1"/>
    </xf>
    <xf numFmtId="0" fontId="15" fillId="0" borderId="23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5" fontId="24" fillId="0" borderId="24" xfId="0" applyNumberFormat="1" applyFont="1" applyBorder="1" applyAlignment="1">
      <alignment horizontal="center" vertical="center" shrinkToFit="1"/>
    </xf>
    <xf numFmtId="165" fontId="24" fillId="0" borderId="23" xfId="0" applyNumberFormat="1" applyFont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top" wrapText="1"/>
    </xf>
    <xf numFmtId="0" fontId="15" fillId="0" borderId="23" xfId="0" applyFont="1" applyFill="1" applyBorder="1" applyAlignment="1">
      <alignment horizontal="center" vertical="top" wrapText="1"/>
    </xf>
    <xf numFmtId="2" fontId="24" fillId="0" borderId="24" xfId="0" applyNumberFormat="1" applyFont="1" applyBorder="1" applyAlignment="1">
      <alignment horizontal="center" vertical="center" shrinkToFit="1"/>
    </xf>
    <xf numFmtId="2" fontId="24" fillId="0" borderId="23" xfId="0" applyNumberFormat="1" applyFont="1" applyBorder="1" applyAlignment="1">
      <alignment horizontal="center" vertical="center" shrinkToFit="1"/>
    </xf>
    <xf numFmtId="2" fontId="24" fillId="0" borderId="24" xfId="0" applyNumberFormat="1" applyFont="1" applyBorder="1" applyAlignment="1">
      <alignment horizontal="left" vertical="top" indent="1" shrinkToFit="1"/>
    </xf>
    <xf numFmtId="2" fontId="24" fillId="0" borderId="23" xfId="0" applyNumberFormat="1" applyFont="1" applyBorder="1" applyAlignment="1">
      <alignment horizontal="left" vertical="top" indent="1" shrinkToFit="1"/>
    </xf>
    <xf numFmtId="165" fontId="8" fillId="0" borderId="18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png"/><Relationship Id="rId21" Type="http://schemas.openxmlformats.org/officeDocument/2006/relationships/image" Target="../media/image27.png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png"/><Relationship Id="rId16" Type="http://schemas.openxmlformats.org/officeDocument/2006/relationships/image" Target="../media/image22.png"/><Relationship Id="rId20" Type="http://schemas.openxmlformats.org/officeDocument/2006/relationships/image" Target="../media/image26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png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0.png"/><Relationship Id="rId26" Type="http://schemas.openxmlformats.org/officeDocument/2006/relationships/image" Target="../media/image58.png"/><Relationship Id="rId3" Type="http://schemas.openxmlformats.org/officeDocument/2006/relationships/image" Target="../media/image37.png"/><Relationship Id="rId21" Type="http://schemas.openxmlformats.org/officeDocument/2006/relationships/image" Target="../media/image53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15.png"/><Relationship Id="rId25" Type="http://schemas.openxmlformats.org/officeDocument/2006/relationships/image" Target="../media/image57.png"/><Relationship Id="rId2" Type="http://schemas.openxmlformats.org/officeDocument/2006/relationships/image" Target="../media/image36.png"/><Relationship Id="rId16" Type="http://schemas.openxmlformats.org/officeDocument/2006/relationships/image" Target="../media/image12.png"/><Relationship Id="rId20" Type="http://schemas.openxmlformats.org/officeDocument/2006/relationships/image" Target="../media/image52.png"/><Relationship Id="rId29" Type="http://schemas.openxmlformats.org/officeDocument/2006/relationships/image" Target="../media/image61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5.png"/><Relationship Id="rId28" Type="http://schemas.openxmlformats.org/officeDocument/2006/relationships/image" Target="../media/image60.png"/><Relationship Id="rId10" Type="http://schemas.openxmlformats.org/officeDocument/2006/relationships/image" Target="../media/image44.png"/><Relationship Id="rId19" Type="http://schemas.openxmlformats.org/officeDocument/2006/relationships/image" Target="../media/image51.png"/><Relationship Id="rId31" Type="http://schemas.openxmlformats.org/officeDocument/2006/relationships/image" Target="../media/image63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4.png"/><Relationship Id="rId27" Type="http://schemas.openxmlformats.org/officeDocument/2006/relationships/image" Target="../media/image59.png"/><Relationship Id="rId30" Type="http://schemas.openxmlformats.org/officeDocument/2006/relationships/image" Target="../media/image62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13" Type="http://schemas.openxmlformats.org/officeDocument/2006/relationships/image" Target="../media/image76.png"/><Relationship Id="rId18" Type="http://schemas.openxmlformats.org/officeDocument/2006/relationships/image" Target="../media/image81.png"/><Relationship Id="rId26" Type="http://schemas.openxmlformats.org/officeDocument/2006/relationships/image" Target="../media/image89.png"/><Relationship Id="rId3" Type="http://schemas.openxmlformats.org/officeDocument/2006/relationships/image" Target="../media/image66.png"/><Relationship Id="rId21" Type="http://schemas.openxmlformats.org/officeDocument/2006/relationships/image" Target="../media/image84.png"/><Relationship Id="rId7" Type="http://schemas.openxmlformats.org/officeDocument/2006/relationships/image" Target="../media/image70.png"/><Relationship Id="rId12" Type="http://schemas.openxmlformats.org/officeDocument/2006/relationships/image" Target="../media/image75.png"/><Relationship Id="rId17" Type="http://schemas.openxmlformats.org/officeDocument/2006/relationships/image" Target="../media/image80.png"/><Relationship Id="rId25" Type="http://schemas.openxmlformats.org/officeDocument/2006/relationships/image" Target="../media/image88.png"/><Relationship Id="rId2" Type="http://schemas.openxmlformats.org/officeDocument/2006/relationships/image" Target="../media/image65.png"/><Relationship Id="rId16" Type="http://schemas.openxmlformats.org/officeDocument/2006/relationships/image" Target="../media/image79.png"/><Relationship Id="rId20" Type="http://schemas.openxmlformats.org/officeDocument/2006/relationships/image" Target="../media/image83.png"/><Relationship Id="rId1" Type="http://schemas.openxmlformats.org/officeDocument/2006/relationships/image" Target="../media/image64.png"/><Relationship Id="rId6" Type="http://schemas.openxmlformats.org/officeDocument/2006/relationships/image" Target="../media/image69.png"/><Relationship Id="rId11" Type="http://schemas.openxmlformats.org/officeDocument/2006/relationships/image" Target="../media/image74.png"/><Relationship Id="rId24" Type="http://schemas.openxmlformats.org/officeDocument/2006/relationships/image" Target="../media/image87.png"/><Relationship Id="rId5" Type="http://schemas.openxmlformats.org/officeDocument/2006/relationships/image" Target="../media/image68.png"/><Relationship Id="rId15" Type="http://schemas.openxmlformats.org/officeDocument/2006/relationships/image" Target="../media/image78.png"/><Relationship Id="rId23" Type="http://schemas.openxmlformats.org/officeDocument/2006/relationships/image" Target="../media/image86.png"/><Relationship Id="rId10" Type="http://schemas.openxmlformats.org/officeDocument/2006/relationships/image" Target="../media/image73.png"/><Relationship Id="rId19" Type="http://schemas.openxmlformats.org/officeDocument/2006/relationships/image" Target="../media/image82.png"/><Relationship Id="rId4" Type="http://schemas.openxmlformats.org/officeDocument/2006/relationships/image" Target="../media/image67.png"/><Relationship Id="rId9" Type="http://schemas.openxmlformats.org/officeDocument/2006/relationships/image" Target="../media/image72.png"/><Relationship Id="rId14" Type="http://schemas.openxmlformats.org/officeDocument/2006/relationships/image" Target="../media/image77.png"/><Relationship Id="rId22" Type="http://schemas.openxmlformats.org/officeDocument/2006/relationships/image" Target="../media/image85.png"/><Relationship Id="rId27" Type="http://schemas.openxmlformats.org/officeDocument/2006/relationships/image" Target="../media/image90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1.png"/><Relationship Id="rId18" Type="http://schemas.openxmlformats.org/officeDocument/2006/relationships/image" Target="../media/image69.png"/><Relationship Id="rId26" Type="http://schemas.openxmlformats.org/officeDocument/2006/relationships/image" Target="../media/image105.png"/><Relationship Id="rId39" Type="http://schemas.openxmlformats.org/officeDocument/2006/relationships/image" Target="../media/image116.png"/><Relationship Id="rId21" Type="http://schemas.openxmlformats.org/officeDocument/2006/relationships/image" Target="../media/image104.png"/><Relationship Id="rId34" Type="http://schemas.openxmlformats.org/officeDocument/2006/relationships/image" Target="../media/image112.png"/><Relationship Id="rId42" Type="http://schemas.openxmlformats.org/officeDocument/2006/relationships/image" Target="../media/image82.png"/><Relationship Id="rId7" Type="http://schemas.openxmlformats.org/officeDocument/2006/relationships/image" Target="../media/image96.png"/><Relationship Id="rId2" Type="http://schemas.openxmlformats.org/officeDocument/2006/relationships/image" Target="../media/image64.png"/><Relationship Id="rId16" Type="http://schemas.openxmlformats.org/officeDocument/2006/relationships/image" Target="../media/image67.png"/><Relationship Id="rId29" Type="http://schemas.openxmlformats.org/officeDocument/2006/relationships/image" Target="../media/image108.png"/><Relationship Id="rId1" Type="http://schemas.openxmlformats.org/officeDocument/2006/relationships/image" Target="../media/image91.png"/><Relationship Id="rId6" Type="http://schemas.openxmlformats.org/officeDocument/2006/relationships/image" Target="../media/image95.png"/><Relationship Id="rId11" Type="http://schemas.openxmlformats.org/officeDocument/2006/relationships/image" Target="../media/image99.png"/><Relationship Id="rId24" Type="http://schemas.openxmlformats.org/officeDocument/2006/relationships/image" Target="../media/image78.png"/><Relationship Id="rId32" Type="http://schemas.openxmlformats.org/officeDocument/2006/relationships/image" Target="../media/image110.png"/><Relationship Id="rId37" Type="http://schemas.openxmlformats.org/officeDocument/2006/relationships/image" Target="../media/image80.png"/><Relationship Id="rId40" Type="http://schemas.openxmlformats.org/officeDocument/2006/relationships/image" Target="../media/image117.png"/><Relationship Id="rId45" Type="http://schemas.openxmlformats.org/officeDocument/2006/relationships/image" Target="../media/image121.png"/><Relationship Id="rId5" Type="http://schemas.openxmlformats.org/officeDocument/2006/relationships/image" Target="../media/image94.png"/><Relationship Id="rId15" Type="http://schemas.openxmlformats.org/officeDocument/2006/relationships/image" Target="../media/image103.png"/><Relationship Id="rId23" Type="http://schemas.openxmlformats.org/officeDocument/2006/relationships/image" Target="../media/image77.png"/><Relationship Id="rId28" Type="http://schemas.openxmlformats.org/officeDocument/2006/relationships/image" Target="../media/image107.png"/><Relationship Id="rId36" Type="http://schemas.openxmlformats.org/officeDocument/2006/relationships/image" Target="../media/image114.png"/><Relationship Id="rId10" Type="http://schemas.openxmlformats.org/officeDocument/2006/relationships/image" Target="../media/image98.png"/><Relationship Id="rId19" Type="http://schemas.openxmlformats.org/officeDocument/2006/relationships/image" Target="../media/image70.png"/><Relationship Id="rId31" Type="http://schemas.openxmlformats.org/officeDocument/2006/relationships/image" Target="../media/image109.png"/><Relationship Id="rId44" Type="http://schemas.openxmlformats.org/officeDocument/2006/relationships/image" Target="../media/image120.png"/><Relationship Id="rId4" Type="http://schemas.openxmlformats.org/officeDocument/2006/relationships/image" Target="../media/image93.png"/><Relationship Id="rId9" Type="http://schemas.openxmlformats.org/officeDocument/2006/relationships/image" Target="../media/image66.png"/><Relationship Id="rId14" Type="http://schemas.openxmlformats.org/officeDocument/2006/relationships/image" Target="../media/image102.png"/><Relationship Id="rId22" Type="http://schemas.openxmlformats.org/officeDocument/2006/relationships/image" Target="../media/image76.png"/><Relationship Id="rId27" Type="http://schemas.openxmlformats.org/officeDocument/2006/relationships/image" Target="../media/image106.png"/><Relationship Id="rId30" Type="http://schemas.openxmlformats.org/officeDocument/2006/relationships/image" Target="../media/image81.png"/><Relationship Id="rId35" Type="http://schemas.openxmlformats.org/officeDocument/2006/relationships/image" Target="../media/image113.png"/><Relationship Id="rId43" Type="http://schemas.openxmlformats.org/officeDocument/2006/relationships/image" Target="../media/image119.png"/><Relationship Id="rId8" Type="http://schemas.openxmlformats.org/officeDocument/2006/relationships/image" Target="../media/image97.png"/><Relationship Id="rId3" Type="http://schemas.openxmlformats.org/officeDocument/2006/relationships/image" Target="../media/image92.png"/><Relationship Id="rId12" Type="http://schemas.openxmlformats.org/officeDocument/2006/relationships/image" Target="../media/image100.png"/><Relationship Id="rId17" Type="http://schemas.openxmlformats.org/officeDocument/2006/relationships/image" Target="../media/image68.png"/><Relationship Id="rId25" Type="http://schemas.openxmlformats.org/officeDocument/2006/relationships/image" Target="../media/image79.png"/><Relationship Id="rId33" Type="http://schemas.openxmlformats.org/officeDocument/2006/relationships/image" Target="../media/image111.png"/><Relationship Id="rId38" Type="http://schemas.openxmlformats.org/officeDocument/2006/relationships/image" Target="../media/image115.png"/><Relationship Id="rId46" Type="http://schemas.openxmlformats.org/officeDocument/2006/relationships/image" Target="../media/image122.png"/><Relationship Id="rId20" Type="http://schemas.openxmlformats.org/officeDocument/2006/relationships/image" Target="../media/image71.png"/><Relationship Id="rId41" Type="http://schemas.openxmlformats.org/officeDocument/2006/relationships/image" Target="../media/image118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5.png"/><Relationship Id="rId18" Type="http://schemas.openxmlformats.org/officeDocument/2006/relationships/image" Target="../media/image140.png"/><Relationship Id="rId26" Type="http://schemas.openxmlformats.org/officeDocument/2006/relationships/image" Target="../media/image87.png"/><Relationship Id="rId3" Type="http://schemas.openxmlformats.org/officeDocument/2006/relationships/image" Target="../media/image125.png"/><Relationship Id="rId21" Type="http://schemas.openxmlformats.org/officeDocument/2006/relationships/image" Target="../media/image90.png"/><Relationship Id="rId7" Type="http://schemas.openxmlformats.org/officeDocument/2006/relationships/image" Target="../media/image129.png"/><Relationship Id="rId12" Type="http://schemas.openxmlformats.org/officeDocument/2006/relationships/image" Target="../media/image134.png"/><Relationship Id="rId17" Type="http://schemas.openxmlformats.org/officeDocument/2006/relationships/image" Target="../media/image139.png"/><Relationship Id="rId25" Type="http://schemas.openxmlformats.org/officeDocument/2006/relationships/image" Target="../media/image86.png"/><Relationship Id="rId33" Type="http://schemas.openxmlformats.org/officeDocument/2006/relationships/image" Target="../media/image66.png"/><Relationship Id="rId2" Type="http://schemas.openxmlformats.org/officeDocument/2006/relationships/image" Target="../media/image124.png"/><Relationship Id="rId16" Type="http://schemas.openxmlformats.org/officeDocument/2006/relationships/image" Target="../media/image138.png"/><Relationship Id="rId20" Type="http://schemas.openxmlformats.org/officeDocument/2006/relationships/image" Target="../media/image89.png"/><Relationship Id="rId29" Type="http://schemas.openxmlformats.org/officeDocument/2006/relationships/image" Target="../media/image143.png"/><Relationship Id="rId1" Type="http://schemas.openxmlformats.org/officeDocument/2006/relationships/image" Target="../media/image123.png"/><Relationship Id="rId6" Type="http://schemas.openxmlformats.org/officeDocument/2006/relationships/image" Target="../media/image128.png"/><Relationship Id="rId11" Type="http://schemas.openxmlformats.org/officeDocument/2006/relationships/image" Target="../media/image133.png"/><Relationship Id="rId24" Type="http://schemas.openxmlformats.org/officeDocument/2006/relationships/image" Target="../media/image85.png"/><Relationship Id="rId32" Type="http://schemas.openxmlformats.org/officeDocument/2006/relationships/image" Target="../media/image65.png"/><Relationship Id="rId5" Type="http://schemas.openxmlformats.org/officeDocument/2006/relationships/image" Target="../media/image127.png"/><Relationship Id="rId15" Type="http://schemas.openxmlformats.org/officeDocument/2006/relationships/image" Target="../media/image137.png"/><Relationship Id="rId23" Type="http://schemas.openxmlformats.org/officeDocument/2006/relationships/image" Target="../media/image84.png"/><Relationship Id="rId28" Type="http://schemas.openxmlformats.org/officeDocument/2006/relationships/image" Target="../media/image142.png"/><Relationship Id="rId10" Type="http://schemas.openxmlformats.org/officeDocument/2006/relationships/image" Target="../media/image132.png"/><Relationship Id="rId19" Type="http://schemas.openxmlformats.org/officeDocument/2006/relationships/image" Target="../media/image141.png"/><Relationship Id="rId31" Type="http://schemas.openxmlformats.org/officeDocument/2006/relationships/image" Target="../media/image64.png"/><Relationship Id="rId4" Type="http://schemas.openxmlformats.org/officeDocument/2006/relationships/image" Target="../media/image126.png"/><Relationship Id="rId9" Type="http://schemas.openxmlformats.org/officeDocument/2006/relationships/image" Target="../media/image131.png"/><Relationship Id="rId14" Type="http://schemas.openxmlformats.org/officeDocument/2006/relationships/image" Target="../media/image136.png"/><Relationship Id="rId22" Type="http://schemas.openxmlformats.org/officeDocument/2006/relationships/image" Target="../media/image83.png"/><Relationship Id="rId27" Type="http://schemas.openxmlformats.org/officeDocument/2006/relationships/image" Target="../media/image88.png"/><Relationship Id="rId30" Type="http://schemas.openxmlformats.org/officeDocument/2006/relationships/image" Target="../media/image144.png"/><Relationship Id="rId8" Type="http://schemas.openxmlformats.org/officeDocument/2006/relationships/image" Target="../media/image130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9.png"/><Relationship Id="rId18" Type="http://schemas.openxmlformats.org/officeDocument/2006/relationships/image" Target="../media/image85.png"/><Relationship Id="rId26" Type="http://schemas.openxmlformats.org/officeDocument/2006/relationships/image" Target="../media/image153.png"/><Relationship Id="rId3" Type="http://schemas.openxmlformats.org/officeDocument/2006/relationships/image" Target="../media/image145.png"/><Relationship Id="rId21" Type="http://schemas.openxmlformats.org/officeDocument/2006/relationships/image" Target="../media/image88.png"/><Relationship Id="rId34" Type="http://schemas.openxmlformats.org/officeDocument/2006/relationships/image" Target="../media/image90.png"/><Relationship Id="rId7" Type="http://schemas.openxmlformats.org/officeDocument/2006/relationships/image" Target="../media/image124.png"/><Relationship Id="rId12" Type="http://schemas.openxmlformats.org/officeDocument/2006/relationships/image" Target="../media/image138.png"/><Relationship Id="rId17" Type="http://schemas.openxmlformats.org/officeDocument/2006/relationships/image" Target="../media/image84.png"/><Relationship Id="rId25" Type="http://schemas.openxmlformats.org/officeDocument/2006/relationships/image" Target="../media/image144.png"/><Relationship Id="rId33" Type="http://schemas.openxmlformats.org/officeDocument/2006/relationships/image" Target="../media/image89.png"/><Relationship Id="rId2" Type="http://schemas.openxmlformats.org/officeDocument/2006/relationships/image" Target="../media/image125.png"/><Relationship Id="rId16" Type="http://schemas.openxmlformats.org/officeDocument/2006/relationships/image" Target="../media/image83.png"/><Relationship Id="rId20" Type="http://schemas.openxmlformats.org/officeDocument/2006/relationships/image" Target="../media/image87.png"/><Relationship Id="rId29" Type="http://schemas.openxmlformats.org/officeDocument/2006/relationships/image" Target="../media/image156.png"/><Relationship Id="rId1" Type="http://schemas.openxmlformats.org/officeDocument/2006/relationships/image" Target="../media/image123.png"/><Relationship Id="rId6" Type="http://schemas.openxmlformats.org/officeDocument/2006/relationships/image" Target="../media/image148.png"/><Relationship Id="rId11" Type="http://schemas.openxmlformats.org/officeDocument/2006/relationships/image" Target="../media/image137.png"/><Relationship Id="rId24" Type="http://schemas.openxmlformats.org/officeDocument/2006/relationships/image" Target="../media/image143.png"/><Relationship Id="rId32" Type="http://schemas.openxmlformats.org/officeDocument/2006/relationships/image" Target="../media/image159.png"/><Relationship Id="rId5" Type="http://schemas.openxmlformats.org/officeDocument/2006/relationships/image" Target="../media/image147.png"/><Relationship Id="rId15" Type="http://schemas.openxmlformats.org/officeDocument/2006/relationships/image" Target="../media/image141.png"/><Relationship Id="rId23" Type="http://schemas.openxmlformats.org/officeDocument/2006/relationships/image" Target="../media/image152.png"/><Relationship Id="rId28" Type="http://schemas.openxmlformats.org/officeDocument/2006/relationships/image" Target="../media/image155.png"/><Relationship Id="rId10" Type="http://schemas.openxmlformats.org/officeDocument/2006/relationships/image" Target="../media/image151.png"/><Relationship Id="rId19" Type="http://schemas.openxmlformats.org/officeDocument/2006/relationships/image" Target="../media/image86.png"/><Relationship Id="rId31" Type="http://schemas.openxmlformats.org/officeDocument/2006/relationships/image" Target="../media/image158.png"/><Relationship Id="rId4" Type="http://schemas.openxmlformats.org/officeDocument/2006/relationships/image" Target="../media/image146.png"/><Relationship Id="rId9" Type="http://schemas.openxmlformats.org/officeDocument/2006/relationships/image" Target="../media/image150.png"/><Relationship Id="rId14" Type="http://schemas.openxmlformats.org/officeDocument/2006/relationships/image" Target="../media/image140.png"/><Relationship Id="rId22" Type="http://schemas.openxmlformats.org/officeDocument/2006/relationships/image" Target="../media/image142.png"/><Relationship Id="rId27" Type="http://schemas.openxmlformats.org/officeDocument/2006/relationships/image" Target="../media/image154.png"/><Relationship Id="rId30" Type="http://schemas.openxmlformats.org/officeDocument/2006/relationships/image" Target="../media/image157.png"/><Relationship Id="rId8" Type="http://schemas.openxmlformats.org/officeDocument/2006/relationships/image" Target="../media/image14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9.png"/><Relationship Id="rId13" Type="http://schemas.openxmlformats.org/officeDocument/2006/relationships/image" Target="../media/image160.png"/><Relationship Id="rId18" Type="http://schemas.openxmlformats.org/officeDocument/2006/relationships/image" Target="../media/image165.png"/><Relationship Id="rId3" Type="http://schemas.openxmlformats.org/officeDocument/2006/relationships/image" Target="../media/image94.png"/><Relationship Id="rId21" Type="http://schemas.openxmlformats.org/officeDocument/2006/relationships/image" Target="../media/image168.png"/><Relationship Id="rId7" Type="http://schemas.openxmlformats.org/officeDocument/2006/relationships/image" Target="../media/image145.png"/><Relationship Id="rId12" Type="http://schemas.openxmlformats.org/officeDocument/2006/relationships/image" Target="../media/image159.png"/><Relationship Id="rId17" Type="http://schemas.openxmlformats.org/officeDocument/2006/relationships/image" Target="../media/image164.png"/><Relationship Id="rId25" Type="http://schemas.openxmlformats.org/officeDocument/2006/relationships/image" Target="../media/image172.png"/><Relationship Id="rId2" Type="http://schemas.openxmlformats.org/officeDocument/2006/relationships/image" Target="../media/image66.png"/><Relationship Id="rId16" Type="http://schemas.openxmlformats.org/officeDocument/2006/relationships/image" Target="../media/image163.png"/><Relationship Id="rId20" Type="http://schemas.openxmlformats.org/officeDocument/2006/relationships/image" Target="../media/image167.png"/><Relationship Id="rId1" Type="http://schemas.openxmlformats.org/officeDocument/2006/relationships/image" Target="../media/image64.png"/><Relationship Id="rId6" Type="http://schemas.openxmlformats.org/officeDocument/2006/relationships/image" Target="../media/image127.png"/><Relationship Id="rId11" Type="http://schemas.openxmlformats.org/officeDocument/2006/relationships/image" Target="../media/image153.png"/><Relationship Id="rId24" Type="http://schemas.openxmlformats.org/officeDocument/2006/relationships/image" Target="../media/image171.png"/><Relationship Id="rId5" Type="http://schemas.openxmlformats.org/officeDocument/2006/relationships/image" Target="../media/image124.png"/><Relationship Id="rId15" Type="http://schemas.openxmlformats.org/officeDocument/2006/relationships/image" Target="../media/image162.png"/><Relationship Id="rId23" Type="http://schemas.openxmlformats.org/officeDocument/2006/relationships/image" Target="../media/image170.png"/><Relationship Id="rId10" Type="http://schemas.openxmlformats.org/officeDocument/2006/relationships/image" Target="../media/image125.png"/><Relationship Id="rId19" Type="http://schemas.openxmlformats.org/officeDocument/2006/relationships/image" Target="../media/image166.png"/><Relationship Id="rId4" Type="http://schemas.openxmlformats.org/officeDocument/2006/relationships/image" Target="../media/image100.png"/><Relationship Id="rId9" Type="http://schemas.openxmlformats.org/officeDocument/2006/relationships/image" Target="../media/image150.png"/><Relationship Id="rId14" Type="http://schemas.openxmlformats.org/officeDocument/2006/relationships/image" Target="../media/image161.png"/><Relationship Id="rId22" Type="http://schemas.openxmlformats.org/officeDocument/2006/relationships/image" Target="../media/image169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66.png"/><Relationship Id="rId18" Type="http://schemas.openxmlformats.org/officeDocument/2006/relationships/image" Target="../media/image179.png"/><Relationship Id="rId26" Type="http://schemas.openxmlformats.org/officeDocument/2006/relationships/image" Target="../media/image170.png"/><Relationship Id="rId39" Type="http://schemas.openxmlformats.org/officeDocument/2006/relationships/image" Target="../media/image187.png"/><Relationship Id="rId21" Type="http://schemas.openxmlformats.org/officeDocument/2006/relationships/image" Target="../media/image182.png"/><Relationship Id="rId34" Type="http://schemas.openxmlformats.org/officeDocument/2006/relationships/image" Target="../media/image140.png"/><Relationship Id="rId42" Type="http://schemas.openxmlformats.org/officeDocument/2006/relationships/image" Target="../media/image132.png"/><Relationship Id="rId47" Type="http://schemas.openxmlformats.org/officeDocument/2006/relationships/image" Target="../media/image83.png"/><Relationship Id="rId50" Type="http://schemas.openxmlformats.org/officeDocument/2006/relationships/image" Target="../media/image86.png"/><Relationship Id="rId7" Type="http://schemas.openxmlformats.org/officeDocument/2006/relationships/image" Target="../media/image164.png"/><Relationship Id="rId2" Type="http://schemas.openxmlformats.org/officeDocument/2006/relationships/image" Target="../media/image173.png"/><Relationship Id="rId16" Type="http://schemas.openxmlformats.org/officeDocument/2006/relationships/image" Target="../media/image177.png"/><Relationship Id="rId29" Type="http://schemas.openxmlformats.org/officeDocument/2006/relationships/image" Target="../media/image172.png"/><Relationship Id="rId11" Type="http://schemas.openxmlformats.org/officeDocument/2006/relationships/image" Target="../media/image175.png"/><Relationship Id="rId24" Type="http://schemas.openxmlformats.org/officeDocument/2006/relationships/image" Target="../media/image183.png"/><Relationship Id="rId32" Type="http://schemas.openxmlformats.org/officeDocument/2006/relationships/image" Target="../media/image138.png"/><Relationship Id="rId37" Type="http://schemas.openxmlformats.org/officeDocument/2006/relationships/image" Target="../media/image88.png"/><Relationship Id="rId40" Type="http://schemas.openxmlformats.org/officeDocument/2006/relationships/image" Target="../media/image143.png"/><Relationship Id="rId45" Type="http://schemas.openxmlformats.org/officeDocument/2006/relationships/image" Target="../media/image135.png"/><Relationship Id="rId5" Type="http://schemas.openxmlformats.org/officeDocument/2006/relationships/image" Target="../media/image162.png"/><Relationship Id="rId15" Type="http://schemas.openxmlformats.org/officeDocument/2006/relationships/image" Target="../media/image167.png"/><Relationship Id="rId23" Type="http://schemas.openxmlformats.org/officeDocument/2006/relationships/image" Target="../media/image169.png"/><Relationship Id="rId28" Type="http://schemas.openxmlformats.org/officeDocument/2006/relationships/image" Target="../media/image185.png"/><Relationship Id="rId36" Type="http://schemas.openxmlformats.org/officeDocument/2006/relationships/image" Target="../media/image87.png"/><Relationship Id="rId49" Type="http://schemas.openxmlformats.org/officeDocument/2006/relationships/image" Target="../media/image85.png"/><Relationship Id="rId10" Type="http://schemas.openxmlformats.org/officeDocument/2006/relationships/image" Target="../media/image174.png"/><Relationship Id="rId19" Type="http://schemas.openxmlformats.org/officeDocument/2006/relationships/image" Target="../media/image180.png"/><Relationship Id="rId31" Type="http://schemas.openxmlformats.org/officeDocument/2006/relationships/image" Target="../media/image137.png"/><Relationship Id="rId44" Type="http://schemas.openxmlformats.org/officeDocument/2006/relationships/image" Target="../media/image134.png"/><Relationship Id="rId52" Type="http://schemas.openxmlformats.org/officeDocument/2006/relationships/image" Target="../media/image90.png"/><Relationship Id="rId4" Type="http://schemas.openxmlformats.org/officeDocument/2006/relationships/image" Target="../media/image161.png"/><Relationship Id="rId9" Type="http://schemas.openxmlformats.org/officeDocument/2006/relationships/image" Target="../media/image145.png"/><Relationship Id="rId14" Type="http://schemas.openxmlformats.org/officeDocument/2006/relationships/image" Target="../media/image125.png"/><Relationship Id="rId22" Type="http://schemas.openxmlformats.org/officeDocument/2006/relationships/image" Target="../media/image168.png"/><Relationship Id="rId27" Type="http://schemas.openxmlformats.org/officeDocument/2006/relationships/image" Target="../media/image184.png"/><Relationship Id="rId30" Type="http://schemas.openxmlformats.org/officeDocument/2006/relationships/image" Target="../media/image186.png"/><Relationship Id="rId35" Type="http://schemas.openxmlformats.org/officeDocument/2006/relationships/image" Target="../media/image141.png"/><Relationship Id="rId43" Type="http://schemas.openxmlformats.org/officeDocument/2006/relationships/image" Target="../media/image133.png"/><Relationship Id="rId48" Type="http://schemas.openxmlformats.org/officeDocument/2006/relationships/image" Target="../media/image84.png"/><Relationship Id="rId8" Type="http://schemas.openxmlformats.org/officeDocument/2006/relationships/image" Target="../media/image165.png"/><Relationship Id="rId51" Type="http://schemas.openxmlformats.org/officeDocument/2006/relationships/image" Target="../media/image89.png"/><Relationship Id="rId3" Type="http://schemas.openxmlformats.org/officeDocument/2006/relationships/image" Target="../media/image160.png"/><Relationship Id="rId12" Type="http://schemas.openxmlformats.org/officeDocument/2006/relationships/image" Target="../media/image176.png"/><Relationship Id="rId17" Type="http://schemas.openxmlformats.org/officeDocument/2006/relationships/image" Target="../media/image178.png"/><Relationship Id="rId25" Type="http://schemas.openxmlformats.org/officeDocument/2006/relationships/image" Target="../media/image171.png"/><Relationship Id="rId33" Type="http://schemas.openxmlformats.org/officeDocument/2006/relationships/image" Target="../media/image139.png"/><Relationship Id="rId38" Type="http://schemas.openxmlformats.org/officeDocument/2006/relationships/image" Target="../media/image142.png"/><Relationship Id="rId46" Type="http://schemas.openxmlformats.org/officeDocument/2006/relationships/image" Target="../media/image136.png"/><Relationship Id="rId20" Type="http://schemas.openxmlformats.org/officeDocument/2006/relationships/image" Target="../media/image181.png"/><Relationship Id="rId41" Type="http://schemas.openxmlformats.org/officeDocument/2006/relationships/image" Target="../media/image144.png"/><Relationship Id="rId1" Type="http://schemas.openxmlformats.org/officeDocument/2006/relationships/image" Target="../media/image123.png"/><Relationship Id="rId6" Type="http://schemas.openxmlformats.org/officeDocument/2006/relationships/image" Target="../media/image16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2159889</xdr:colOff>
      <xdr:row>0</xdr:row>
      <xdr:rowOff>0</xdr:rowOff>
    </xdr:from>
    <xdr:ext cx="1317116" cy="185927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7116" cy="185927"/>
        </a:xfrm>
        <a:prstGeom prst="rect">
          <a:avLst/>
        </a:prstGeom>
      </xdr:spPr>
    </xdr:pic>
    <xdr:clientData/>
  </xdr:oneCellAnchor>
  <xdr:oneCellAnchor>
    <xdr:from>
      <xdr:col>1</xdr:col>
      <xdr:colOff>138684</xdr:colOff>
      <xdr:row>1</xdr:row>
      <xdr:rowOff>112750</xdr:rowOff>
    </xdr:from>
    <xdr:ext cx="1773301" cy="170738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73301" cy="170738"/>
        </a:xfrm>
        <a:prstGeom prst="rect">
          <a:avLst/>
        </a:prstGeom>
      </xdr:spPr>
    </xdr:pic>
    <xdr:clientData/>
  </xdr:oneCellAnchor>
  <xdr:oneCellAnchor>
    <xdr:from>
      <xdr:col>0</xdr:col>
      <xdr:colOff>694181</xdr:colOff>
      <xdr:row>3</xdr:row>
      <xdr:rowOff>85344</xdr:rowOff>
    </xdr:from>
    <xdr:ext cx="511809" cy="172720"/>
    <xdr:grpSp>
      <xdr:nvGrpSpPr>
        <xdr:cNvPr id="5" name="Group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694181" y="1199769"/>
          <a:ext cx="511809" cy="172720"/>
          <a:chOff x="0" y="0"/>
          <a:chExt cx="511809" cy="172720"/>
        </a:xfrm>
      </xdr:grpSpPr>
      <xdr:pic>
        <xdr:nvPicPr>
          <xdr:cNvPr id="6" name="image4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7" name="image5.png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01828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4</xdr:row>
      <xdr:rowOff>84581</xdr:rowOff>
    </xdr:from>
    <xdr:ext cx="529590" cy="172720"/>
    <xdr:grpSp>
      <xdr:nvGrpSpPr>
        <xdr:cNvPr id="9" name="Group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694181" y="1541906"/>
          <a:ext cx="529590" cy="172720"/>
          <a:chOff x="0" y="0"/>
          <a:chExt cx="529590" cy="172720"/>
        </a:xfrm>
      </xdr:grpSpPr>
      <xdr:pic>
        <xdr:nvPicPr>
          <xdr:cNvPr id="10" name="image4.png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1" name="image7.png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19607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694181</xdr:colOff>
      <xdr:row>5</xdr:row>
      <xdr:rowOff>84582</xdr:rowOff>
    </xdr:from>
    <xdr:ext cx="538480" cy="172720"/>
    <xdr:grpSp>
      <xdr:nvGrpSpPr>
        <xdr:cNvPr id="13" name="Group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694181" y="1884807"/>
          <a:ext cx="538480" cy="172720"/>
          <a:chOff x="0" y="0"/>
          <a:chExt cx="538480" cy="172720"/>
        </a:xfrm>
      </xdr:grpSpPr>
      <xdr:pic>
        <xdr:nvPicPr>
          <xdr:cNvPr id="14" name="image4.png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40" cy="172211"/>
          </a:xfrm>
          <a:prstGeom prst="rect">
            <a:avLst/>
          </a:prstGeom>
        </xdr:spPr>
      </xdr:pic>
      <xdr:pic>
        <xdr:nvPicPr>
          <xdr:cNvPr id="15" name="image9.png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728" y="0"/>
            <a:ext cx="428498" cy="172211"/>
          </a:xfrm>
          <a:prstGeom prst="rect">
            <a:avLst/>
          </a:prstGeom>
        </xdr:spPr>
      </xdr:pic>
    </xdr:grp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736854</xdr:colOff>
      <xdr:row>4</xdr:row>
      <xdr:rowOff>9998</xdr:rowOff>
    </xdr:from>
    <xdr:ext cx="1177620" cy="170688"/>
    <xdr:pic>
      <xdr:nvPicPr>
        <xdr:cNvPr id="25" name="image15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5</xdr:row>
      <xdr:rowOff>47370</xdr:rowOff>
    </xdr:from>
    <xdr:ext cx="553859" cy="172211"/>
    <xdr:pic>
      <xdr:nvPicPr>
        <xdr:cNvPr id="26" name="image16.png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6</xdr:row>
      <xdr:rowOff>47446</xdr:rowOff>
    </xdr:from>
    <xdr:ext cx="4458842" cy="170611"/>
    <xdr:pic>
      <xdr:nvPicPr>
        <xdr:cNvPr id="27" name="image17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11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7</xdr:row>
      <xdr:rowOff>47561</xdr:rowOff>
    </xdr:from>
    <xdr:ext cx="4850257" cy="170687"/>
    <xdr:pic>
      <xdr:nvPicPr>
        <xdr:cNvPr id="28" name="image18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8</xdr:row>
      <xdr:rowOff>47370</xdr:rowOff>
    </xdr:from>
    <xdr:ext cx="2008632" cy="170687"/>
    <xdr:pic>
      <xdr:nvPicPr>
        <xdr:cNvPr id="29" name="image19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9</xdr:row>
      <xdr:rowOff>47370</xdr:rowOff>
    </xdr:from>
    <xdr:ext cx="1570355" cy="172212"/>
    <xdr:pic>
      <xdr:nvPicPr>
        <xdr:cNvPr id="30" name="image20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10</xdr:row>
      <xdr:rowOff>47370</xdr:rowOff>
    </xdr:from>
    <xdr:ext cx="1705102" cy="172212"/>
    <xdr:pic>
      <xdr:nvPicPr>
        <xdr:cNvPr id="31" name="image21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11</xdr:row>
      <xdr:rowOff>47370</xdr:rowOff>
    </xdr:from>
    <xdr:ext cx="1705229" cy="172212"/>
    <xdr:pic>
      <xdr:nvPicPr>
        <xdr:cNvPr id="32" name="image22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12</xdr:row>
      <xdr:rowOff>47370</xdr:rowOff>
    </xdr:from>
    <xdr:ext cx="363728" cy="172212"/>
    <xdr:pic>
      <xdr:nvPicPr>
        <xdr:cNvPr id="33" name="image23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15</xdr:row>
      <xdr:rowOff>106772</xdr:rowOff>
    </xdr:from>
    <xdr:ext cx="4781550" cy="551815"/>
    <xdr:grpSp>
      <xdr:nvGrpSpPr>
        <xdr:cNvPr id="34" name="Group 3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GrpSpPr/>
      </xdr:nvGrpSpPr>
      <xdr:grpSpPr>
        <a:xfrm>
          <a:off x="736854" y="5107397"/>
          <a:ext cx="4781550" cy="551815"/>
          <a:chOff x="0" y="0"/>
          <a:chExt cx="4781550" cy="551815"/>
        </a:xfrm>
      </xdr:grpSpPr>
      <xdr:pic>
        <xdr:nvPicPr>
          <xdr:cNvPr id="35" name="image24.png">
            <a:extLst>
              <a:ext uri="{FF2B5EF4-FFF2-40B4-BE49-F238E27FC236}">
                <a16:creationId xmlns:a16="http://schemas.microsoft.com/office/drawing/2014/main" id="{00000000-0008-0000-0100-00002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247" cy="170687"/>
          </a:xfrm>
          <a:prstGeom prst="rect">
            <a:avLst/>
          </a:prstGeom>
        </xdr:spPr>
      </xdr:pic>
      <xdr:pic>
        <xdr:nvPicPr>
          <xdr:cNvPr id="36" name="image25.png">
            <a:extLst>
              <a:ext uri="{FF2B5EF4-FFF2-40B4-BE49-F238E27FC236}">
                <a16:creationId xmlns:a16="http://schemas.microsoft.com/office/drawing/2014/main" id="{00000000-0008-0000-0100-00002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37" name="image26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17</xdr:row>
      <xdr:rowOff>202098</xdr:rowOff>
    </xdr:from>
    <xdr:ext cx="5274945" cy="361315"/>
    <xdr:grpSp>
      <xdr:nvGrpSpPr>
        <xdr:cNvPr id="38" name="Group 38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GrpSpPr/>
      </xdr:nvGrpSpPr>
      <xdr:grpSpPr>
        <a:xfrm>
          <a:off x="736854" y="6393348"/>
          <a:ext cx="5274945" cy="361315"/>
          <a:chOff x="0" y="0"/>
          <a:chExt cx="5274945" cy="361315"/>
        </a:xfrm>
      </xdr:grpSpPr>
      <xdr:pic>
        <xdr:nvPicPr>
          <xdr:cNvPr id="39" name="image27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40" name="image28.png">
            <a:extLst>
              <a:ext uri="{FF2B5EF4-FFF2-40B4-BE49-F238E27FC236}">
                <a16:creationId xmlns:a16="http://schemas.microsoft.com/office/drawing/2014/main" id="{00000000-0008-0000-0100-00002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899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736854</xdr:colOff>
      <xdr:row>19</xdr:row>
      <xdr:rowOff>57149</xdr:rowOff>
    </xdr:from>
    <xdr:ext cx="4722240" cy="170687"/>
    <xdr:pic>
      <xdr:nvPicPr>
        <xdr:cNvPr id="41" name="image29.png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21</xdr:row>
      <xdr:rowOff>47319</xdr:rowOff>
    </xdr:from>
    <xdr:ext cx="3520439" cy="170738"/>
    <xdr:pic>
      <xdr:nvPicPr>
        <xdr:cNvPr id="43" name="image31.png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738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22</xdr:row>
      <xdr:rowOff>47345</xdr:rowOff>
    </xdr:from>
    <xdr:ext cx="3827906" cy="170687"/>
    <xdr:pic>
      <xdr:nvPicPr>
        <xdr:cNvPr id="44" name="image32.png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7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23</xdr:row>
      <xdr:rowOff>45754</xdr:rowOff>
    </xdr:from>
    <xdr:ext cx="4704587" cy="170688"/>
    <xdr:pic>
      <xdr:nvPicPr>
        <xdr:cNvPr id="45" name="image33.png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04587" cy="170688"/>
        </a:xfrm>
        <a:prstGeom prst="rect">
          <a:avLst/>
        </a:prstGeom>
      </xdr:spPr>
    </xdr:pic>
    <xdr:clientData/>
  </xdr:oneCellAnchor>
  <xdr:oneCellAnchor>
    <xdr:from>
      <xdr:col>0</xdr:col>
      <xdr:colOff>2323592</xdr:colOff>
      <xdr:row>18</xdr:row>
      <xdr:rowOff>105346</xdr:rowOff>
    </xdr:from>
    <xdr:ext cx="3118231" cy="170687"/>
    <xdr:pic>
      <xdr:nvPicPr>
        <xdr:cNvPr id="46" name="image34.png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3419728</xdr:colOff>
      <xdr:row>13</xdr:row>
      <xdr:rowOff>45754</xdr:rowOff>
    </xdr:from>
    <xdr:ext cx="941006" cy="170687"/>
    <xdr:pic>
      <xdr:nvPicPr>
        <xdr:cNvPr id="47" name="image35.png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006" cy="170687"/>
        </a:xfrm>
        <a:prstGeom prst="rect">
          <a:avLst/>
        </a:prstGeom>
      </xdr:spPr>
    </xdr:pic>
    <xdr:clientData/>
  </xdr:oneCellAnchor>
  <xdr:oneCellAnchor>
    <xdr:from>
      <xdr:col>0</xdr:col>
      <xdr:colOff>2520188</xdr:colOff>
      <xdr:row>14</xdr:row>
      <xdr:rowOff>124332</xdr:rowOff>
    </xdr:from>
    <xdr:ext cx="2732404" cy="170687"/>
    <xdr:pic>
      <xdr:nvPicPr>
        <xdr:cNvPr id="48" name="image36.png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404" cy="170687"/>
        </a:xfrm>
        <a:prstGeom prst="rect">
          <a:avLst/>
        </a:prstGeom>
      </xdr:spPr>
    </xdr:pic>
    <xdr:clientData/>
  </xdr:oneCellAnchor>
  <xdr:oneCellAnchor>
    <xdr:from>
      <xdr:col>0</xdr:col>
      <xdr:colOff>1794764</xdr:colOff>
      <xdr:row>16</xdr:row>
      <xdr:rowOff>84582</xdr:rowOff>
    </xdr:from>
    <xdr:ext cx="4218051" cy="170687"/>
    <xdr:pic>
      <xdr:nvPicPr>
        <xdr:cNvPr id="49" name="image37.png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051" cy="170687"/>
        </a:xfrm>
        <a:prstGeom prst="rect">
          <a:avLst/>
        </a:prstGeom>
      </xdr:spPr>
    </xdr:pic>
    <xdr:clientData/>
  </xdr:oneCellAnchor>
  <xdr:oneCellAnchor>
    <xdr:from>
      <xdr:col>0</xdr:col>
      <xdr:colOff>2971673</xdr:colOff>
      <xdr:row>1</xdr:row>
      <xdr:rowOff>218820</xdr:rowOff>
    </xdr:from>
    <xdr:ext cx="1835785" cy="167640"/>
    <xdr:pic>
      <xdr:nvPicPr>
        <xdr:cNvPr id="51" name="image39.png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736854</xdr:colOff>
      <xdr:row>2</xdr:row>
      <xdr:rowOff>105918</xdr:rowOff>
    </xdr:from>
    <xdr:ext cx="5875655" cy="553720"/>
    <xdr:grpSp>
      <xdr:nvGrpSpPr>
        <xdr:cNvPr id="52" name="Group 52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GrpSpPr/>
      </xdr:nvGrpSpPr>
      <xdr:grpSpPr>
        <a:xfrm>
          <a:off x="736854" y="991743"/>
          <a:ext cx="5875655" cy="553720"/>
          <a:chOff x="0" y="0"/>
          <a:chExt cx="5875655" cy="553720"/>
        </a:xfrm>
      </xdr:grpSpPr>
      <xdr:pic>
        <xdr:nvPicPr>
          <xdr:cNvPr id="53" name="image40.png">
            <a:extLst>
              <a:ext uri="{FF2B5EF4-FFF2-40B4-BE49-F238E27FC236}">
                <a16:creationId xmlns:a16="http://schemas.microsoft.com/office/drawing/2014/main" id="{00000000-0008-0000-0100-00003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274" cy="172211"/>
          </a:xfrm>
          <a:prstGeom prst="rect">
            <a:avLst/>
          </a:prstGeom>
        </xdr:spPr>
      </xdr:pic>
      <xdr:pic>
        <xdr:nvPicPr>
          <xdr:cNvPr id="54" name="image41.png">
            <a:extLst>
              <a:ext uri="{FF2B5EF4-FFF2-40B4-BE49-F238E27FC236}">
                <a16:creationId xmlns:a16="http://schemas.microsoft.com/office/drawing/2014/main" id="{00000000-0008-0000-0100-00003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55" name="image42.png">
            <a:extLst>
              <a:ext uri="{FF2B5EF4-FFF2-40B4-BE49-F238E27FC236}">
                <a16:creationId xmlns:a16="http://schemas.microsoft.com/office/drawing/2014/main" id="{00000000-0008-0000-0100-00003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2584195</xdr:colOff>
      <xdr:row>3</xdr:row>
      <xdr:rowOff>9905</xdr:rowOff>
    </xdr:from>
    <xdr:ext cx="2598928" cy="170688"/>
    <xdr:pic>
      <xdr:nvPicPr>
        <xdr:cNvPr id="56" name="image43.png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598928" cy="170688"/>
        </a:xfrm>
        <a:prstGeom prst="rect">
          <a:avLst/>
        </a:prstGeom>
      </xdr:spPr>
    </xdr:pic>
    <xdr:clientData/>
  </xdr:oneCellAnchor>
  <xdr:oneCellAnchor>
    <xdr:from>
      <xdr:col>0</xdr:col>
      <xdr:colOff>733425</xdr:colOff>
      <xdr:row>20</xdr:row>
      <xdr:rowOff>38100</xdr:rowOff>
    </xdr:from>
    <xdr:ext cx="4762500" cy="170687"/>
    <xdr:pic>
      <xdr:nvPicPr>
        <xdr:cNvPr id="50" name="image30.png">
          <a:extLst>
            <a:ext uri="{FF2B5EF4-FFF2-40B4-BE49-F238E27FC236}">
              <a16:creationId xmlns:a16="http://schemas.microsoft.com/office/drawing/2014/main" id="{347F2346-B9B5-4B7E-A059-581AE306A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" y="7505700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57" name="image44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59" name="image46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5333</xdr:rowOff>
    </xdr:from>
    <xdr:ext cx="1185392" cy="169164"/>
    <xdr:pic>
      <xdr:nvPicPr>
        <xdr:cNvPr id="60" name="image47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4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5333</xdr:rowOff>
    </xdr:from>
    <xdr:ext cx="914400" cy="169164"/>
    <xdr:pic>
      <xdr:nvPicPr>
        <xdr:cNvPr id="61" name="image48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4"/>
        </a:xfrm>
        <a:prstGeom prst="rect">
          <a:avLst/>
        </a:prstGeom>
      </xdr:spPr>
    </xdr:pic>
    <xdr:clientData/>
  </xdr:oneCellAnchor>
  <xdr:oneCellAnchor>
    <xdr:from>
      <xdr:col>5</xdr:col>
      <xdr:colOff>288798</xdr:colOff>
      <xdr:row>5</xdr:row>
      <xdr:rowOff>5333</xdr:rowOff>
    </xdr:from>
    <xdr:ext cx="754379" cy="169164"/>
    <xdr:pic>
      <xdr:nvPicPr>
        <xdr:cNvPr id="62" name="image49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4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5333</xdr:rowOff>
    </xdr:from>
    <xdr:ext cx="811377" cy="169164"/>
    <xdr:pic>
      <xdr:nvPicPr>
        <xdr:cNvPr id="63" name="image50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4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185547</xdr:rowOff>
    </xdr:from>
    <xdr:ext cx="1567687" cy="170687"/>
    <xdr:pic>
      <xdr:nvPicPr>
        <xdr:cNvPr id="64" name="image6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7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7</xdr:row>
      <xdr:rowOff>230886</xdr:rowOff>
    </xdr:from>
    <xdr:ext cx="1765300" cy="170687"/>
    <xdr:pic>
      <xdr:nvPicPr>
        <xdr:cNvPr id="65" name="image8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173583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12</xdr:row>
      <xdr:rowOff>0</xdr:rowOff>
    </xdr:from>
    <xdr:ext cx="706373" cy="172212"/>
    <xdr:pic>
      <xdr:nvPicPr>
        <xdr:cNvPr id="69" name="image5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6045</xdr:colOff>
      <xdr:row>12</xdr:row>
      <xdr:rowOff>221361</xdr:rowOff>
    </xdr:from>
    <xdr:ext cx="3467100" cy="363220"/>
    <xdr:grpSp>
      <xdr:nvGrpSpPr>
        <xdr:cNvPr id="70" name="Group 70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GrpSpPr/>
      </xdr:nvGrpSpPr>
      <xdr:grpSpPr>
        <a:xfrm>
          <a:off x="1120470" y="3088386"/>
          <a:ext cx="3467100" cy="363220"/>
          <a:chOff x="0" y="0"/>
          <a:chExt cx="3467100" cy="363220"/>
        </a:xfrm>
      </xdr:grpSpPr>
      <xdr:pic>
        <xdr:nvPicPr>
          <xdr:cNvPr id="71" name="image52.png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72" name="image53.png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2540</xdr:rowOff>
    </xdr:from>
    <xdr:ext cx="706373" cy="172212"/>
    <xdr:pic>
      <xdr:nvPicPr>
        <xdr:cNvPr id="73" name="image5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16</xdr:row>
      <xdr:rowOff>46516</xdr:rowOff>
    </xdr:from>
    <xdr:ext cx="598360" cy="172212"/>
    <xdr:pic>
      <xdr:nvPicPr>
        <xdr:cNvPr id="74" name="image54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6858</xdr:rowOff>
    </xdr:from>
    <xdr:ext cx="706373" cy="172212"/>
    <xdr:pic>
      <xdr:nvPicPr>
        <xdr:cNvPr id="75" name="image5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102869</xdr:colOff>
      <xdr:row>19</xdr:row>
      <xdr:rowOff>14512</xdr:rowOff>
    </xdr:from>
    <xdr:ext cx="574357" cy="172212"/>
    <xdr:pic>
      <xdr:nvPicPr>
        <xdr:cNvPr id="76" name="image55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4357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20</xdr:row>
      <xdr:rowOff>5334</xdr:rowOff>
    </xdr:from>
    <xdr:ext cx="2008632" cy="169164"/>
    <xdr:pic>
      <xdr:nvPicPr>
        <xdr:cNvPr id="77" name="image56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21</xdr:row>
      <xdr:rowOff>3810</xdr:rowOff>
    </xdr:from>
    <xdr:ext cx="706373" cy="172212"/>
    <xdr:pic>
      <xdr:nvPicPr>
        <xdr:cNvPr id="78" name="image5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5662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22</xdr:row>
      <xdr:rowOff>30860</xdr:rowOff>
    </xdr:from>
    <xdr:ext cx="1705229" cy="356616"/>
    <xdr:pic>
      <xdr:nvPicPr>
        <xdr:cNvPr id="79" name="image57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4831460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23</xdr:row>
      <xdr:rowOff>237363</xdr:rowOff>
    </xdr:from>
    <xdr:ext cx="706373" cy="172212"/>
    <xdr:pic>
      <xdr:nvPicPr>
        <xdr:cNvPr id="80" name="image5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276088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25</xdr:row>
      <xdr:rowOff>3809</xdr:rowOff>
    </xdr:from>
    <xdr:ext cx="1570355" cy="172212"/>
    <xdr:pic>
      <xdr:nvPicPr>
        <xdr:cNvPr id="81" name="image20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5518784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26</xdr:row>
      <xdr:rowOff>12954</xdr:rowOff>
    </xdr:from>
    <xdr:ext cx="706373" cy="172212"/>
    <xdr:pic>
      <xdr:nvPicPr>
        <xdr:cNvPr id="82" name="image5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576605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27</xdr:row>
      <xdr:rowOff>22428</xdr:rowOff>
    </xdr:from>
    <xdr:ext cx="363728" cy="172212"/>
    <xdr:pic>
      <xdr:nvPicPr>
        <xdr:cNvPr id="83" name="image23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013653"/>
          <a:ext cx="363728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27</xdr:row>
      <xdr:rowOff>231978</xdr:rowOff>
    </xdr:from>
    <xdr:ext cx="1905254" cy="172212"/>
    <xdr:pic>
      <xdr:nvPicPr>
        <xdr:cNvPr id="84" name="image58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223203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29</xdr:row>
      <xdr:rowOff>12953</xdr:rowOff>
    </xdr:from>
    <xdr:ext cx="1517269" cy="172212"/>
    <xdr:pic>
      <xdr:nvPicPr>
        <xdr:cNvPr id="85" name="image59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9995" y="6480428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200406</xdr:rowOff>
    </xdr:from>
    <xdr:ext cx="3473450" cy="363220"/>
    <xdr:grpSp>
      <xdr:nvGrpSpPr>
        <xdr:cNvPr id="86" name="Group 86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GrpSpPr/>
      </xdr:nvGrpSpPr>
      <xdr:grpSpPr>
        <a:xfrm>
          <a:off x="1139520" y="4496181"/>
          <a:ext cx="3473450" cy="363220"/>
          <a:chOff x="0" y="0"/>
          <a:chExt cx="3473450" cy="363220"/>
        </a:xfrm>
      </xdr:grpSpPr>
      <xdr:pic>
        <xdr:nvPicPr>
          <xdr:cNvPr id="87" name="image60.png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88" name="image61.png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7620</xdr:rowOff>
    </xdr:from>
    <xdr:ext cx="2132329" cy="167639"/>
    <xdr:pic>
      <xdr:nvPicPr>
        <xdr:cNvPr id="90" name="image63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9906</xdr:rowOff>
    </xdr:from>
    <xdr:ext cx="1245527" cy="169163"/>
    <xdr:pic>
      <xdr:nvPicPr>
        <xdr:cNvPr id="91" name="image64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92" name="image65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4</xdr:row>
      <xdr:rowOff>93726</xdr:rowOff>
    </xdr:from>
    <xdr:ext cx="572135" cy="363220"/>
    <xdr:grpSp>
      <xdr:nvGrpSpPr>
        <xdr:cNvPr id="93" name="Group 93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GrpSpPr/>
      </xdr:nvGrpSpPr>
      <xdr:grpSpPr>
        <a:xfrm>
          <a:off x="515873" y="1017651"/>
          <a:ext cx="572135" cy="363220"/>
          <a:chOff x="0" y="0"/>
          <a:chExt cx="572135" cy="363220"/>
        </a:xfrm>
      </xdr:grpSpPr>
      <xdr:pic>
        <xdr:nvPicPr>
          <xdr:cNvPr id="94" name="image66.png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72212"/>
          </a:xfrm>
          <a:prstGeom prst="rect">
            <a:avLst/>
          </a:prstGeom>
        </xdr:spPr>
      </xdr:pic>
      <xdr:pic>
        <xdr:nvPicPr>
          <xdr:cNvPr id="95" name="image67.png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188213</xdr:rowOff>
    </xdr:from>
    <xdr:ext cx="2606802" cy="172212"/>
    <xdr:pic>
      <xdr:nvPicPr>
        <xdr:cNvPr id="96" name="image68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156083</xdr:colOff>
      <xdr:row>4</xdr:row>
      <xdr:rowOff>95249</xdr:rowOff>
    </xdr:from>
    <xdr:ext cx="2296160" cy="172720"/>
    <xdr:grpSp>
      <xdr:nvGrpSpPr>
        <xdr:cNvPr id="97" name="Group 97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GrpSpPr/>
      </xdr:nvGrpSpPr>
      <xdr:grpSpPr>
        <a:xfrm>
          <a:off x="6061583" y="1019174"/>
          <a:ext cx="2296160" cy="172720"/>
          <a:chOff x="0" y="0"/>
          <a:chExt cx="2296160" cy="172720"/>
        </a:xfrm>
      </xdr:grpSpPr>
      <xdr:pic>
        <xdr:nvPicPr>
          <xdr:cNvPr id="98" name="image69.png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72212"/>
          </a:xfrm>
          <a:prstGeom prst="rect">
            <a:avLst/>
          </a:prstGeom>
        </xdr:spPr>
      </xdr:pic>
      <xdr:pic>
        <xdr:nvPicPr>
          <xdr:cNvPr id="99" name="image70.png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15</xdr:row>
      <xdr:rowOff>93726</xdr:rowOff>
    </xdr:from>
    <xdr:ext cx="3213735" cy="363220"/>
    <xdr:grpSp>
      <xdr:nvGrpSpPr>
        <xdr:cNvPr id="100" name="Group 100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GrpSpPr/>
      </xdr:nvGrpSpPr>
      <xdr:grpSpPr>
        <a:xfrm>
          <a:off x="1139520" y="3818001"/>
          <a:ext cx="3213735" cy="363220"/>
          <a:chOff x="0" y="0"/>
          <a:chExt cx="3213735" cy="363220"/>
        </a:xfrm>
      </xdr:grpSpPr>
      <xdr:pic>
        <xdr:nvPicPr>
          <xdr:cNvPr id="101" name="image71.png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102" name="image72.png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113" name="image80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9</xdr:row>
      <xdr:rowOff>35306</xdr:rowOff>
    </xdr:from>
    <xdr:ext cx="298703" cy="156972"/>
    <xdr:pic>
      <xdr:nvPicPr>
        <xdr:cNvPr id="114" name="image81.png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04520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115" name="image80.png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116" name="image82.png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9</xdr:col>
      <xdr:colOff>52197</xdr:colOff>
      <xdr:row>11</xdr:row>
      <xdr:rowOff>16002</xdr:rowOff>
    </xdr:from>
    <xdr:ext cx="298703" cy="156971"/>
    <xdr:pic>
      <xdr:nvPicPr>
        <xdr:cNvPr id="118" name="image81.png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7" y="3997452"/>
          <a:ext cx="298703" cy="156971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12</xdr:row>
      <xdr:rowOff>62484</xdr:rowOff>
    </xdr:from>
    <xdr:ext cx="649795" cy="137159"/>
    <xdr:pic>
      <xdr:nvPicPr>
        <xdr:cNvPr id="121" name="image83.png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434873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5334</xdr:rowOff>
    </xdr:from>
    <xdr:ext cx="636079" cy="137159"/>
    <xdr:pic>
      <xdr:nvPicPr>
        <xdr:cNvPr id="122" name="image84.png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13</xdr:row>
      <xdr:rowOff>35509</xdr:rowOff>
    </xdr:from>
    <xdr:ext cx="1112240" cy="137083"/>
    <xdr:pic>
      <xdr:nvPicPr>
        <xdr:cNvPr id="123" name="image85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4540834"/>
          <a:ext cx="1112240" cy="137083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14</xdr:row>
      <xdr:rowOff>30736</xdr:rowOff>
    </xdr:from>
    <xdr:ext cx="649795" cy="137159"/>
    <xdr:pic>
      <xdr:nvPicPr>
        <xdr:cNvPr id="124" name="image83.png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755136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14</xdr:row>
      <xdr:rowOff>11686</xdr:rowOff>
    </xdr:from>
    <xdr:ext cx="636079" cy="137159"/>
    <xdr:pic>
      <xdr:nvPicPr>
        <xdr:cNvPr id="125" name="image84.png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73608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15</xdr:row>
      <xdr:rowOff>56808</xdr:rowOff>
    </xdr:from>
    <xdr:ext cx="510324" cy="137160"/>
    <xdr:pic>
      <xdr:nvPicPr>
        <xdr:cNvPr id="126" name="image86.png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000283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16</xdr:row>
      <xdr:rowOff>58930</xdr:rowOff>
    </xdr:from>
    <xdr:ext cx="745997" cy="137160"/>
    <xdr:pic>
      <xdr:nvPicPr>
        <xdr:cNvPr id="127" name="image87.png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22148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61721</xdr:colOff>
      <xdr:row>16</xdr:row>
      <xdr:rowOff>49405</xdr:rowOff>
    </xdr:from>
    <xdr:ext cx="636079" cy="137160"/>
    <xdr:pic>
      <xdr:nvPicPr>
        <xdr:cNvPr id="128" name="image84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921" y="5211955"/>
          <a:ext cx="636079" cy="137160"/>
        </a:xfrm>
        <a:prstGeom prst="rect">
          <a:avLst/>
        </a:prstGeom>
      </xdr:spPr>
    </xdr:pic>
    <xdr:clientData/>
  </xdr:oneCellAnchor>
  <xdr:oneCellAnchor>
    <xdr:from>
      <xdr:col>5</xdr:col>
      <xdr:colOff>462533</xdr:colOff>
      <xdr:row>1</xdr:row>
      <xdr:rowOff>197358</xdr:rowOff>
    </xdr:from>
    <xdr:ext cx="1595374" cy="141732"/>
    <xdr:pic>
      <xdr:nvPicPr>
        <xdr:cNvPr id="130" name="image89.png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2"/>
        </a:xfrm>
        <a:prstGeom prst="rect">
          <a:avLst/>
        </a:prstGeom>
      </xdr:spPr>
    </xdr:pic>
    <xdr:clientData/>
  </xdr:oneCellAnchor>
  <xdr:oneCellAnchor>
    <xdr:from>
      <xdr:col>6</xdr:col>
      <xdr:colOff>50546</xdr:colOff>
      <xdr:row>2</xdr:row>
      <xdr:rowOff>6095</xdr:rowOff>
    </xdr:from>
    <xdr:ext cx="1440941" cy="141732"/>
    <xdr:pic>
      <xdr:nvPicPr>
        <xdr:cNvPr id="131" name="image90.png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2"/>
        </a:xfrm>
        <a:prstGeom prst="rect">
          <a:avLst/>
        </a:prstGeom>
      </xdr:spPr>
    </xdr:pic>
    <xdr:clientData/>
  </xdr:oneCellAnchor>
  <xdr:oneCellAnchor>
    <xdr:from>
      <xdr:col>9</xdr:col>
      <xdr:colOff>3619</xdr:colOff>
      <xdr:row>3</xdr:row>
      <xdr:rowOff>21717</xdr:rowOff>
    </xdr:from>
    <xdr:ext cx="1458594" cy="156972"/>
    <xdr:pic>
      <xdr:nvPicPr>
        <xdr:cNvPr id="133" name="image92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9569" y="955167"/>
          <a:ext cx="1458594" cy="156972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88392</xdr:rowOff>
    </xdr:from>
    <xdr:ext cx="667169" cy="156972"/>
    <xdr:pic>
      <xdr:nvPicPr>
        <xdr:cNvPr id="134" name="image93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6972"/>
        </a:xfrm>
        <a:prstGeom prst="rect">
          <a:avLst/>
        </a:prstGeom>
      </xdr:spPr>
    </xdr:pic>
    <xdr:clientData/>
  </xdr:oneCell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8282559" y="1264285"/>
          <a:ext cx="329565" cy="1318895"/>
          <a:chOff x="0" y="0"/>
          <a:chExt cx="329565" cy="1318895"/>
        </a:xfrm>
      </xdr:grpSpPr>
      <xdr:pic>
        <xdr:nvPicPr>
          <xdr:cNvPr id="136" name="image94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37" name="image95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257683</xdr:rowOff>
    </xdr:from>
    <xdr:ext cx="329565" cy="1507490"/>
    <xdr:grpSp>
      <xdr:nvGrpSpPr>
        <xdr:cNvPr id="138" name="Group 138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GrpSpPr/>
      </xdr:nvGrpSpPr>
      <xdr:grpSpPr>
        <a:xfrm>
          <a:off x="8856726" y="1191133"/>
          <a:ext cx="329565" cy="1507490"/>
          <a:chOff x="0" y="0"/>
          <a:chExt cx="329565" cy="1507490"/>
        </a:xfrm>
      </xdr:grpSpPr>
      <xdr:pic>
        <xdr:nvPicPr>
          <xdr:cNvPr id="139" name="image96.png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140" name="image97.png">
            <a:extLst>
              <a:ext uri="{FF2B5EF4-FFF2-40B4-BE49-F238E27FC236}">
                <a16:creationId xmlns:a16="http://schemas.microsoft.com/office/drawing/2014/main" id="{00000000-0008-0000-0300-00008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257632</xdr:rowOff>
    </xdr:from>
    <xdr:ext cx="625297" cy="141655"/>
    <xdr:pic>
      <xdr:nvPicPr>
        <xdr:cNvPr id="141" name="image98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655"/>
        </a:xfrm>
        <a:prstGeom prst="rect">
          <a:avLst/>
        </a:prstGeom>
      </xdr:spPr>
    </xdr:pic>
    <xdr:clientData/>
  </xdr:oneCellAnchor>
  <xdr:oneCellAnchor>
    <xdr:from>
      <xdr:col>10</xdr:col>
      <xdr:colOff>356362</xdr:colOff>
      <xdr:row>4</xdr:row>
      <xdr:rowOff>153543</xdr:rowOff>
    </xdr:from>
    <xdr:ext cx="492899" cy="141732"/>
    <xdr:pic>
      <xdr:nvPicPr>
        <xdr:cNvPr id="157" name="image111.png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absoluteAnchor>
    <xdr:pos x="89153" y="2005964"/>
    <xdr:ext cx="223520" cy="156972"/>
    <xdr:pic>
      <xdr:nvPicPr>
        <xdr:cNvPr id="169" name="image120.png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51" name="Group 486">
          <a:extLst>
            <a:ext uri="{FF2B5EF4-FFF2-40B4-BE49-F238E27FC236}">
              <a16:creationId xmlns:a16="http://schemas.microsoft.com/office/drawing/2014/main" id="{1950DA96-9F88-4604-911A-5275AA2F4B58}"/>
            </a:ext>
          </a:extLst>
        </xdr:cNvPr>
        <xdr:cNvGrpSpPr/>
      </xdr:nvGrpSpPr>
      <xdr:grpSpPr>
        <a:xfrm>
          <a:off x="6718998" y="1615935"/>
          <a:ext cx="356870" cy="1097915"/>
          <a:chOff x="0" y="0"/>
          <a:chExt cx="356870" cy="1097915"/>
        </a:xfrm>
      </xdr:grpSpPr>
      <xdr:pic>
        <xdr:nvPicPr>
          <xdr:cNvPr id="52" name="image92.png">
            <a:extLst>
              <a:ext uri="{FF2B5EF4-FFF2-40B4-BE49-F238E27FC236}">
                <a16:creationId xmlns:a16="http://schemas.microsoft.com/office/drawing/2014/main" id="{7578AA88-7CD6-446D-BEF3-FC1C4BA2F46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53" name="image93.png">
            <a:extLst>
              <a:ext uri="{FF2B5EF4-FFF2-40B4-BE49-F238E27FC236}">
                <a16:creationId xmlns:a16="http://schemas.microsoft.com/office/drawing/2014/main" id="{6F42A8F9-886E-4F2C-AA74-D5A6758EF1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54" name="Group 489">
          <a:extLst>
            <a:ext uri="{FF2B5EF4-FFF2-40B4-BE49-F238E27FC236}">
              <a16:creationId xmlns:a16="http://schemas.microsoft.com/office/drawing/2014/main" id="{93C6F8CD-EB91-4114-BB06-3E159F5C60D6}"/>
            </a:ext>
          </a:extLst>
        </xdr:cNvPr>
        <xdr:cNvGrpSpPr/>
      </xdr:nvGrpSpPr>
      <xdr:grpSpPr>
        <a:xfrm>
          <a:off x="7229538" y="1563585"/>
          <a:ext cx="346075" cy="1134745"/>
          <a:chOff x="0" y="0"/>
          <a:chExt cx="346075" cy="1134745"/>
        </a:xfrm>
      </xdr:grpSpPr>
      <xdr:pic>
        <xdr:nvPicPr>
          <xdr:cNvPr id="55" name="image94.png">
            <a:extLst>
              <a:ext uri="{FF2B5EF4-FFF2-40B4-BE49-F238E27FC236}">
                <a16:creationId xmlns:a16="http://schemas.microsoft.com/office/drawing/2014/main" id="{9D84F282-CD3B-4CCB-9918-5FB4D99195A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56" name="image95.png">
            <a:extLst>
              <a:ext uri="{FF2B5EF4-FFF2-40B4-BE49-F238E27FC236}">
                <a16:creationId xmlns:a16="http://schemas.microsoft.com/office/drawing/2014/main" id="{E6AE736E-0041-436C-87E5-EB173D2C68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57" name="Group 492">
          <a:extLst>
            <a:ext uri="{FF2B5EF4-FFF2-40B4-BE49-F238E27FC236}">
              <a16:creationId xmlns:a16="http://schemas.microsoft.com/office/drawing/2014/main" id="{F4BC10CB-0E3D-4EB5-A030-267BE8C844D1}"/>
            </a:ext>
          </a:extLst>
        </xdr:cNvPr>
        <xdr:cNvGrpSpPr/>
      </xdr:nvGrpSpPr>
      <xdr:grpSpPr>
        <a:xfrm>
          <a:off x="7809039" y="1498790"/>
          <a:ext cx="356870" cy="1298575"/>
          <a:chOff x="0" y="0"/>
          <a:chExt cx="356870" cy="1298575"/>
        </a:xfrm>
      </xdr:grpSpPr>
      <xdr:pic>
        <xdr:nvPicPr>
          <xdr:cNvPr id="58" name="image96.png">
            <a:extLst>
              <a:ext uri="{FF2B5EF4-FFF2-40B4-BE49-F238E27FC236}">
                <a16:creationId xmlns:a16="http://schemas.microsoft.com/office/drawing/2014/main" id="{612B2669-9C72-4A3E-8D2E-05ECA91565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59" name="image97.png">
            <a:extLst>
              <a:ext uri="{FF2B5EF4-FFF2-40B4-BE49-F238E27FC236}">
                <a16:creationId xmlns:a16="http://schemas.microsoft.com/office/drawing/2014/main" id="{82C544E2-894A-4A14-B70D-A21110AD48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192087</xdr:colOff>
      <xdr:row>5</xdr:row>
      <xdr:rowOff>125285</xdr:rowOff>
    </xdr:from>
    <xdr:ext cx="169163" cy="1344675"/>
    <xdr:pic>
      <xdr:nvPicPr>
        <xdr:cNvPr id="62" name="image90.png">
          <a:extLst>
            <a:ext uri="{FF2B5EF4-FFF2-40B4-BE49-F238E27FC236}">
              <a16:creationId xmlns:a16="http://schemas.microsoft.com/office/drawing/2014/main" id="{37D41D9B-7A8D-4492-AEEA-A1DBA9EAC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037" y="1468310"/>
          <a:ext cx="169163" cy="1344675"/>
        </a:xfrm>
        <a:prstGeom prst="rect">
          <a:avLst/>
        </a:prstGeom>
      </xdr:spPr>
    </xdr:pic>
    <xdr:clientData/>
  </xdr:oneCellAnchor>
  <xdr:oneCellAnchor>
    <xdr:from>
      <xdr:col>10</xdr:col>
      <xdr:colOff>108267</xdr:colOff>
      <xdr:row>6</xdr:row>
      <xdr:rowOff>94386</xdr:rowOff>
    </xdr:from>
    <xdr:ext cx="169163" cy="1146594"/>
    <xdr:pic>
      <xdr:nvPicPr>
        <xdr:cNvPr id="63" name="image91.png">
          <a:extLst>
            <a:ext uri="{FF2B5EF4-FFF2-40B4-BE49-F238E27FC236}">
              <a16:creationId xmlns:a16="http://schemas.microsoft.com/office/drawing/2014/main" id="{999AF23A-EE78-4B97-BFB7-88DBD524B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942" y="1084986"/>
          <a:ext cx="169163" cy="114659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7097" y="1780413"/>
    <xdr:ext cx="156971" cy="804672"/>
    <xdr:pic>
      <xdr:nvPicPr>
        <xdr:cNvPr id="174" name="image124.png">
          <a:extLst>
            <a:ext uri="{FF2B5EF4-FFF2-40B4-BE49-F238E27FC236}">
              <a16:creationId xmlns:a16="http://schemas.microsoft.com/office/drawing/2014/main" id="{00000000-0008-0000-04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2108" y="1780413"/>
    <xdr:ext cx="156971" cy="804672"/>
    <xdr:pic>
      <xdr:nvPicPr>
        <xdr:cNvPr id="179" name="image124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158495</xdr:colOff>
      <xdr:row>9</xdr:row>
      <xdr:rowOff>56768</xdr:rowOff>
    </xdr:from>
    <xdr:ext cx="201168" cy="156972"/>
    <xdr:pic>
      <xdr:nvPicPr>
        <xdr:cNvPr id="184" name="image80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8</xdr:row>
      <xdr:rowOff>189737</xdr:rowOff>
    </xdr:from>
    <xdr:ext cx="769467" cy="141732"/>
    <xdr:pic>
      <xdr:nvPicPr>
        <xdr:cNvPr id="185" name="image125.png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9467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180593</xdr:rowOff>
    </xdr:from>
    <xdr:ext cx="201168" cy="156972"/>
    <xdr:pic>
      <xdr:nvPicPr>
        <xdr:cNvPr id="186" name="image80.png">
          <a:extLst>
            <a:ext uri="{FF2B5EF4-FFF2-40B4-BE49-F238E27FC236}">
              <a16:creationId xmlns:a16="http://schemas.microsoft.com/office/drawing/2014/main" id="{00000000-0008-0000-04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9</xdr:row>
      <xdr:rowOff>197611</xdr:rowOff>
    </xdr:from>
    <xdr:ext cx="280035" cy="156972"/>
    <xdr:pic>
      <xdr:nvPicPr>
        <xdr:cNvPr id="187" name="image126.png">
          <a:extLst>
            <a:ext uri="{FF2B5EF4-FFF2-40B4-BE49-F238E27FC236}">
              <a16:creationId xmlns:a16="http://schemas.microsoft.com/office/drawing/2014/main" id="{00000000-0008-0000-04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197611</xdr:rowOff>
    </xdr:from>
    <xdr:ext cx="201168" cy="156972"/>
    <xdr:pic>
      <xdr:nvPicPr>
        <xdr:cNvPr id="188" name="image80.png">
          <a:extLst>
            <a:ext uri="{FF2B5EF4-FFF2-40B4-BE49-F238E27FC236}">
              <a16:creationId xmlns:a16="http://schemas.microsoft.com/office/drawing/2014/main" id="{00000000-0008-0000-04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11</xdr:row>
      <xdr:rowOff>148589</xdr:rowOff>
    </xdr:from>
    <xdr:ext cx="192024" cy="156972"/>
    <xdr:pic>
      <xdr:nvPicPr>
        <xdr:cNvPr id="189" name="image127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10</xdr:row>
      <xdr:rowOff>191995</xdr:rowOff>
    </xdr:from>
    <xdr:ext cx="844550" cy="451484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719572" y="3259045"/>
          <a:ext cx="844550" cy="451484"/>
          <a:chOff x="0" y="0"/>
          <a:chExt cx="844550" cy="451484"/>
        </a:xfrm>
      </xdr:grpSpPr>
      <xdr:pic>
        <xdr:nvPicPr>
          <xdr:cNvPr id="191" name="image128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44295" cy="126491"/>
          </a:xfrm>
          <a:prstGeom prst="rect">
            <a:avLst/>
          </a:prstGeom>
        </xdr:spPr>
      </xdr:pic>
      <xdr:pic>
        <xdr:nvPicPr>
          <xdr:cNvPr id="192" name="image129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419608" cy="156972"/>
          </a:xfrm>
          <a:prstGeom prst="rect">
            <a:avLst/>
          </a:prstGeom>
        </xdr:spPr>
      </xdr:pic>
      <xdr:pic>
        <xdr:nvPicPr>
          <xdr:cNvPr id="193" name="image130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809663" cy="13411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118109</xdr:colOff>
      <xdr:row>11</xdr:row>
      <xdr:rowOff>148589</xdr:rowOff>
    </xdr:from>
    <xdr:ext cx="201168" cy="156972"/>
    <xdr:pic>
      <xdr:nvPicPr>
        <xdr:cNvPr id="194" name="image80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12</xdr:row>
      <xdr:rowOff>200744</xdr:rowOff>
    </xdr:from>
    <xdr:ext cx="280035" cy="156971"/>
    <xdr:pic>
      <xdr:nvPicPr>
        <xdr:cNvPr id="195" name="image126.png">
          <a:extLst>
            <a:ext uri="{FF2B5EF4-FFF2-40B4-BE49-F238E27FC236}">
              <a16:creationId xmlns:a16="http://schemas.microsoft.com/office/drawing/2014/main" id="{00000000-0008-0000-04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200744</xdr:rowOff>
    </xdr:from>
    <xdr:ext cx="201168" cy="156971"/>
    <xdr:pic>
      <xdr:nvPicPr>
        <xdr:cNvPr id="196" name="image80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13</xdr:row>
      <xdr:rowOff>246126</xdr:rowOff>
    </xdr:from>
    <xdr:ext cx="304800" cy="156971"/>
    <xdr:pic>
      <xdr:nvPicPr>
        <xdr:cNvPr id="201" name="image82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13</xdr:row>
      <xdr:rowOff>159257</xdr:rowOff>
    </xdr:from>
    <xdr:ext cx="749935" cy="330835"/>
    <xdr:grpSp>
      <xdr:nvGrpSpPr>
        <xdr:cNvPr id="202" name="Group 202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GrpSpPr/>
      </xdr:nvGrpSpPr>
      <xdr:grpSpPr>
        <a:xfrm>
          <a:off x="5719572" y="4359782"/>
          <a:ext cx="749935" cy="330835"/>
          <a:chOff x="0" y="0"/>
          <a:chExt cx="749935" cy="330835"/>
        </a:xfrm>
      </xdr:grpSpPr>
      <xdr:pic>
        <xdr:nvPicPr>
          <xdr:cNvPr id="203" name="image134.png">
            <a:extLst>
              <a:ext uri="{FF2B5EF4-FFF2-40B4-BE49-F238E27FC236}">
                <a16:creationId xmlns:a16="http://schemas.microsoft.com/office/drawing/2014/main" id="{00000000-0008-0000-0400-0000C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49808" cy="156972"/>
          </a:xfrm>
          <a:prstGeom prst="rect">
            <a:avLst/>
          </a:prstGeom>
        </xdr:spPr>
      </xdr:pic>
      <xdr:pic>
        <xdr:nvPicPr>
          <xdr:cNvPr id="204" name="image135.png">
            <a:extLst>
              <a:ext uri="{FF2B5EF4-FFF2-40B4-BE49-F238E27FC236}">
                <a16:creationId xmlns:a16="http://schemas.microsoft.com/office/drawing/2014/main" id="{00000000-0008-0000-0400-0000C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536638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13</xdr:row>
      <xdr:rowOff>246126</xdr:rowOff>
    </xdr:from>
    <xdr:ext cx="304800" cy="156971"/>
    <xdr:pic>
      <xdr:nvPicPr>
        <xdr:cNvPr id="205" name="image82.png">
          <a:extLst>
            <a:ext uri="{FF2B5EF4-FFF2-40B4-BE49-F238E27FC236}">
              <a16:creationId xmlns:a16="http://schemas.microsoft.com/office/drawing/2014/main" id="{00000000-0008-0000-04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15</xdr:row>
      <xdr:rowOff>5334</xdr:rowOff>
    </xdr:from>
    <xdr:ext cx="192024" cy="155448"/>
    <xdr:pic>
      <xdr:nvPicPr>
        <xdr:cNvPr id="209" name="image127.png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15</xdr:row>
      <xdr:rowOff>5334</xdr:rowOff>
    </xdr:from>
    <xdr:ext cx="659130" cy="329565"/>
    <xdr:grpSp>
      <xdr:nvGrpSpPr>
        <xdr:cNvPr id="210" name="Group 210">
          <a:extLst>
            <a:ext uri="{FF2B5EF4-FFF2-40B4-BE49-F238E27FC236}">
              <a16:creationId xmlns:a16="http://schemas.microsoft.com/office/drawing/2014/main" id="{00000000-0008-0000-0400-0000D2000000}"/>
            </a:ext>
          </a:extLst>
        </xdr:cNvPr>
        <xdr:cNvGrpSpPr/>
      </xdr:nvGrpSpPr>
      <xdr:grpSpPr>
        <a:xfrm>
          <a:off x="5719572" y="5653659"/>
          <a:ext cx="659130" cy="329565"/>
          <a:chOff x="0" y="0"/>
          <a:chExt cx="659130" cy="329565"/>
        </a:xfrm>
      </xdr:grpSpPr>
      <xdr:pic>
        <xdr:nvPicPr>
          <xdr:cNvPr id="211" name="image138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212" name="image139.png">
            <a:extLst>
              <a:ext uri="{FF2B5EF4-FFF2-40B4-BE49-F238E27FC236}">
                <a16:creationId xmlns:a16="http://schemas.microsoft.com/office/drawing/2014/main" id="{00000000-0008-0000-0400-0000D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15</xdr:row>
      <xdr:rowOff>5334</xdr:rowOff>
    </xdr:from>
    <xdr:ext cx="304800" cy="155448"/>
    <xdr:pic>
      <xdr:nvPicPr>
        <xdr:cNvPr id="213" name="image82.png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5334</xdr:rowOff>
    </xdr:from>
    <xdr:ext cx="649795" cy="137159"/>
    <xdr:pic>
      <xdr:nvPicPr>
        <xdr:cNvPr id="214" name="image83.png">
          <a:extLst>
            <a:ext uri="{FF2B5EF4-FFF2-40B4-BE49-F238E27FC236}">
              <a16:creationId xmlns:a16="http://schemas.microsoft.com/office/drawing/2014/main" id="{00000000-0008-0000-04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16</xdr:row>
      <xdr:rowOff>5334</xdr:rowOff>
    </xdr:from>
    <xdr:ext cx="636079" cy="137159"/>
    <xdr:pic>
      <xdr:nvPicPr>
        <xdr:cNvPr id="215" name="image84.png">
          <a:extLst>
            <a:ext uri="{FF2B5EF4-FFF2-40B4-BE49-F238E27FC236}">
              <a16:creationId xmlns:a16="http://schemas.microsoft.com/office/drawing/2014/main" id="{00000000-0008-0000-04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16</xdr:row>
      <xdr:rowOff>159207</xdr:rowOff>
    </xdr:from>
    <xdr:ext cx="1112240" cy="137159"/>
    <xdr:pic>
      <xdr:nvPicPr>
        <xdr:cNvPr id="216" name="image85.png">
          <a:extLst>
            <a:ext uri="{FF2B5EF4-FFF2-40B4-BE49-F238E27FC236}">
              <a16:creationId xmlns:a16="http://schemas.microsoft.com/office/drawing/2014/main" id="{00000000-0008-0000-04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17</xdr:row>
      <xdr:rowOff>173179</xdr:rowOff>
    </xdr:from>
    <xdr:ext cx="649795" cy="137159"/>
    <xdr:pic>
      <xdr:nvPicPr>
        <xdr:cNvPr id="217" name="image83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173179</xdr:rowOff>
    </xdr:from>
    <xdr:ext cx="636079" cy="137159"/>
    <xdr:pic>
      <xdr:nvPicPr>
        <xdr:cNvPr id="218" name="image84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18</xdr:row>
      <xdr:rowOff>161313</xdr:rowOff>
    </xdr:from>
    <xdr:ext cx="510324" cy="137159"/>
    <xdr:pic>
      <xdr:nvPicPr>
        <xdr:cNvPr id="219" name="image86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19</xdr:row>
      <xdr:rowOff>173230</xdr:rowOff>
    </xdr:from>
    <xdr:ext cx="745997" cy="137160"/>
    <xdr:pic>
      <xdr:nvPicPr>
        <xdr:cNvPr id="220" name="image87.png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45997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19</xdr:row>
      <xdr:rowOff>173230</xdr:rowOff>
    </xdr:from>
    <xdr:ext cx="636079" cy="137160"/>
    <xdr:pic>
      <xdr:nvPicPr>
        <xdr:cNvPr id="221" name="image84.png">
          <a:extLst>
            <a:ext uri="{FF2B5EF4-FFF2-40B4-BE49-F238E27FC236}">
              <a16:creationId xmlns:a16="http://schemas.microsoft.com/office/drawing/2014/main" id="{00000000-0008-0000-04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absoluteAnchor>
    <xdr:pos x="3204082" y="1517777"/>
    <xdr:ext cx="156971" cy="558291"/>
    <xdr:pic>
      <xdr:nvPicPr>
        <xdr:cNvPr id="222" name="image123.png">
          <a:extLst>
            <a:ext uri="{FF2B5EF4-FFF2-40B4-BE49-F238E27FC236}">
              <a16:creationId xmlns:a16="http://schemas.microsoft.com/office/drawing/2014/main" id="{00000000-0008-0000-04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73659</xdr:rowOff>
    </xdr:from>
    <xdr:ext cx="329565" cy="131889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8730234" y="1102359"/>
          <a:ext cx="329565" cy="1318895"/>
          <a:chOff x="0" y="0"/>
          <a:chExt cx="329565" cy="1318895"/>
        </a:xfrm>
      </xdr:grpSpPr>
      <xdr:pic>
        <xdr:nvPicPr>
          <xdr:cNvPr id="224" name="image94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25" name="image95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169291</xdr:rowOff>
    </xdr:from>
    <xdr:ext cx="329565" cy="1507490"/>
    <xdr:grpSp>
      <xdr:nvGrpSpPr>
        <xdr:cNvPr id="226" name="Group 226">
          <a:extLst>
            <a:ext uri="{FF2B5EF4-FFF2-40B4-BE49-F238E27FC236}">
              <a16:creationId xmlns:a16="http://schemas.microsoft.com/office/drawing/2014/main" id="{00000000-0008-0000-0400-0000E2000000}"/>
            </a:ext>
          </a:extLst>
        </xdr:cNvPr>
        <xdr:cNvGrpSpPr/>
      </xdr:nvGrpSpPr>
      <xdr:grpSpPr>
        <a:xfrm>
          <a:off x="9304401" y="1026541"/>
          <a:ext cx="329565" cy="1507490"/>
          <a:chOff x="0" y="0"/>
          <a:chExt cx="329565" cy="1507490"/>
        </a:xfrm>
      </xdr:grpSpPr>
      <xdr:pic>
        <xdr:nvPicPr>
          <xdr:cNvPr id="227" name="image96.png">
            <a:extLst>
              <a:ext uri="{FF2B5EF4-FFF2-40B4-BE49-F238E27FC236}">
                <a16:creationId xmlns:a16="http://schemas.microsoft.com/office/drawing/2014/main" id="{00000000-0008-0000-0400-0000E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7489"/>
          </a:xfrm>
          <a:prstGeom prst="rect">
            <a:avLst/>
          </a:prstGeom>
        </xdr:spPr>
      </xdr:pic>
      <xdr:pic>
        <xdr:nvPicPr>
          <xdr:cNvPr id="228" name="image97.png">
            <a:extLst>
              <a:ext uri="{FF2B5EF4-FFF2-40B4-BE49-F238E27FC236}">
                <a16:creationId xmlns:a16="http://schemas.microsoft.com/office/drawing/2014/main" id="{00000000-0008-0000-0400-0000E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582796" y="1397888"/>
    <xdr:ext cx="929640" cy="156972"/>
    <xdr:pic>
      <xdr:nvPicPr>
        <xdr:cNvPr id="229" name="image99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33146</xdr:rowOff>
    </xdr:from>
    <xdr:ext cx="898525" cy="504825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4760975" y="1214246"/>
          <a:ext cx="898525" cy="504825"/>
          <a:chOff x="0" y="0"/>
          <a:chExt cx="898525" cy="504825"/>
        </a:xfrm>
      </xdr:grpSpPr>
      <xdr:pic>
        <xdr:nvPicPr>
          <xdr:cNvPr id="231" name="image100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32" name="image101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33" name="image102.png">
            <a:extLst>
              <a:ext uri="{FF2B5EF4-FFF2-40B4-BE49-F238E27FC236}">
                <a16:creationId xmlns:a16="http://schemas.microsoft.com/office/drawing/2014/main" id="{00000000-0008-0000-0400-0000E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2"/>
    <xdr:pic>
      <xdr:nvPicPr>
        <xdr:cNvPr id="234" name="image111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</xdr:row>
      <xdr:rowOff>153288</xdr:rowOff>
    </xdr:from>
    <xdr:ext cx="156971" cy="1242314"/>
    <xdr:pic>
      <xdr:nvPicPr>
        <xdr:cNvPr id="235" name="image112.png">
          <a:extLst>
            <a:ext uri="{FF2B5EF4-FFF2-40B4-BE49-F238E27FC236}">
              <a16:creationId xmlns:a16="http://schemas.microsoft.com/office/drawing/2014/main" id="{00000000-0008-0000-04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77330</xdr:rowOff>
    </xdr:from>
    <xdr:ext cx="156972" cy="1066584"/>
    <xdr:pic>
      <xdr:nvPicPr>
        <xdr:cNvPr id="236" name="image113.png">
          <a:extLst>
            <a:ext uri="{FF2B5EF4-FFF2-40B4-BE49-F238E27FC236}">
              <a16:creationId xmlns:a16="http://schemas.microsoft.com/office/drawing/2014/main" id="{00000000-0008-0000-04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584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100088</xdr:rowOff>
    </xdr:from>
    <xdr:ext cx="329565" cy="1022985"/>
    <xdr:grpSp>
      <xdr:nvGrpSpPr>
        <xdr:cNvPr id="237" name="Group 237">
          <a:extLst>
            <a:ext uri="{FF2B5EF4-FFF2-40B4-BE49-F238E27FC236}">
              <a16:creationId xmlns:a16="http://schemas.microsoft.com/office/drawing/2014/main" id="{00000000-0008-0000-0400-0000ED000000}"/>
            </a:ext>
          </a:extLst>
        </xdr:cNvPr>
        <xdr:cNvGrpSpPr/>
      </xdr:nvGrpSpPr>
      <xdr:grpSpPr>
        <a:xfrm>
          <a:off x="7149083" y="1433588"/>
          <a:ext cx="329565" cy="1022985"/>
          <a:chOff x="0" y="0"/>
          <a:chExt cx="329565" cy="1022985"/>
        </a:xfrm>
      </xdr:grpSpPr>
      <xdr:pic>
        <xdr:nvPicPr>
          <xdr:cNvPr id="238" name="image114.png">
            <a:extLst>
              <a:ext uri="{FF2B5EF4-FFF2-40B4-BE49-F238E27FC236}">
                <a16:creationId xmlns:a16="http://schemas.microsoft.com/office/drawing/2014/main" id="{00000000-0008-0000-0400-0000E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173"/>
            <a:ext cx="156972" cy="917447"/>
          </a:xfrm>
          <a:prstGeom prst="rect">
            <a:avLst/>
          </a:prstGeom>
        </xdr:spPr>
      </xdr:pic>
      <xdr:pic>
        <xdr:nvPicPr>
          <xdr:cNvPr id="239" name="image115.png">
            <a:extLst>
              <a:ext uri="{FF2B5EF4-FFF2-40B4-BE49-F238E27FC236}">
                <a16:creationId xmlns:a16="http://schemas.microsoft.com/office/drawing/2014/main" id="{00000000-0008-0000-0400-0000E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0"/>
            <a:ext cx="156972" cy="1022489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53124</xdr:rowOff>
    </xdr:from>
    <xdr:ext cx="318770" cy="1057275"/>
    <xdr:grpSp>
      <xdr:nvGrpSpPr>
        <xdr:cNvPr id="240" name="Group 240">
          <a:extLst>
            <a:ext uri="{FF2B5EF4-FFF2-40B4-BE49-F238E27FC236}">
              <a16:creationId xmlns:a16="http://schemas.microsoft.com/office/drawing/2014/main" id="{00000000-0008-0000-0400-0000F0000000}"/>
            </a:ext>
          </a:extLst>
        </xdr:cNvPr>
        <xdr:cNvGrpSpPr/>
      </xdr:nvGrpSpPr>
      <xdr:grpSpPr>
        <a:xfrm>
          <a:off x="7656068" y="1386624"/>
          <a:ext cx="318770" cy="1057275"/>
          <a:chOff x="0" y="0"/>
          <a:chExt cx="318770" cy="1057275"/>
        </a:xfrm>
      </xdr:grpSpPr>
      <xdr:pic>
        <xdr:nvPicPr>
          <xdr:cNvPr id="241" name="image116.png">
            <a:extLst>
              <a:ext uri="{FF2B5EF4-FFF2-40B4-BE49-F238E27FC236}">
                <a16:creationId xmlns:a16="http://schemas.microsoft.com/office/drawing/2014/main" id="{00000000-0008-0000-0400-0000F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6304" cy="1057262"/>
          </a:xfrm>
          <a:prstGeom prst="rect">
            <a:avLst/>
          </a:prstGeom>
        </xdr:spPr>
      </xdr:pic>
      <xdr:pic>
        <xdr:nvPicPr>
          <xdr:cNvPr id="242" name="image117.png">
            <a:extLst>
              <a:ext uri="{FF2B5EF4-FFF2-40B4-BE49-F238E27FC236}">
                <a16:creationId xmlns:a16="http://schemas.microsoft.com/office/drawing/2014/main" id="{00000000-0008-0000-0400-0000F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1544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246" name="image98.png">
          <a:extLst>
            <a:ext uri="{FF2B5EF4-FFF2-40B4-BE49-F238E27FC236}">
              <a16:creationId xmlns:a16="http://schemas.microsoft.com/office/drawing/2014/main" id="{00000000-0008-0000-04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5</xdr:col>
      <xdr:colOff>454913</xdr:colOff>
      <xdr:row>1</xdr:row>
      <xdr:rowOff>197358</xdr:rowOff>
    </xdr:from>
    <xdr:ext cx="1611249" cy="141732"/>
    <xdr:pic>
      <xdr:nvPicPr>
        <xdr:cNvPr id="252" name="image143.png">
          <a:extLst>
            <a:ext uri="{FF2B5EF4-FFF2-40B4-BE49-F238E27FC236}">
              <a16:creationId xmlns:a16="http://schemas.microsoft.com/office/drawing/2014/main" id="{00000000-0008-0000-04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2"/>
        </a:xfrm>
        <a:prstGeom prst="rect">
          <a:avLst/>
        </a:prstGeom>
      </xdr:spPr>
    </xdr:pic>
    <xdr:clientData/>
  </xdr:oneCellAnchor>
  <xdr:oneCellAnchor>
    <xdr:from>
      <xdr:col>5</xdr:col>
      <xdr:colOff>451865</xdr:colOff>
      <xdr:row>2</xdr:row>
      <xdr:rowOff>6095</xdr:rowOff>
    </xdr:from>
    <xdr:ext cx="1629282" cy="141732"/>
    <xdr:pic>
      <xdr:nvPicPr>
        <xdr:cNvPr id="253" name="image144.png">
          <a:extLst>
            <a:ext uri="{FF2B5EF4-FFF2-40B4-BE49-F238E27FC236}">
              <a16:creationId xmlns:a16="http://schemas.microsoft.com/office/drawing/2014/main" id="{00000000-0008-0000-04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2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255" name="image146.png">
          <a:extLst>
            <a:ext uri="{FF2B5EF4-FFF2-40B4-BE49-F238E27FC236}">
              <a16:creationId xmlns:a16="http://schemas.microsoft.com/office/drawing/2014/main" id="{00000000-0008-0000-04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3</xdr:row>
      <xdr:rowOff>6096</xdr:rowOff>
    </xdr:from>
    <xdr:ext cx="667169" cy="150875"/>
    <xdr:pic>
      <xdr:nvPicPr>
        <xdr:cNvPr id="256" name="image147.png">
          <a:extLst>
            <a:ext uri="{FF2B5EF4-FFF2-40B4-BE49-F238E27FC236}">
              <a16:creationId xmlns:a16="http://schemas.microsoft.com/office/drawing/2014/main" id="{00000000-0008-0000-04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835276"/>
    <xdr:ext cx="223520" cy="156972"/>
    <xdr:pic>
      <xdr:nvPicPr>
        <xdr:cNvPr id="257" name="image120.png">
          <a:extLst>
            <a:ext uri="{FF2B5EF4-FFF2-40B4-BE49-F238E27FC236}">
              <a16:creationId xmlns:a16="http://schemas.microsoft.com/office/drawing/2014/main" id="{00000000-0008-0000-04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366268" y="1400936"/>
    <xdr:ext cx="156972" cy="804672"/>
    <xdr:pic>
      <xdr:nvPicPr>
        <xdr:cNvPr id="258" name="image148.png">
          <a:extLst>
            <a:ext uri="{FF2B5EF4-FFF2-40B4-BE49-F238E27FC236}">
              <a16:creationId xmlns:a16="http://schemas.microsoft.com/office/drawing/2014/main" id="{00000000-0008-0000-04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452" y="1748408"/>
    <xdr:ext cx="1684401" cy="156972"/>
    <xdr:pic>
      <xdr:nvPicPr>
        <xdr:cNvPr id="259" name="image122.png">
          <a:extLst>
            <a:ext uri="{FF2B5EF4-FFF2-40B4-BE49-F238E27FC236}">
              <a16:creationId xmlns:a16="http://schemas.microsoft.com/office/drawing/2014/main" id="{00000000-0008-0000-04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absoluteAnchor>
    <xdr:pos x="2759075" y="1268564"/>
    <xdr:ext cx="156971" cy="1066584"/>
    <xdr:pic>
      <xdr:nvPicPr>
        <xdr:cNvPr id="260" name="image113.png">
          <a:extLst>
            <a:ext uri="{FF2B5EF4-FFF2-40B4-BE49-F238E27FC236}">
              <a16:creationId xmlns:a16="http://schemas.microsoft.com/office/drawing/2014/main" id="{00000000-0008-0000-04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584"/>
        </a:xfrm>
        <a:prstGeom prst="rect">
          <a:avLst/>
        </a:prstGeom>
      </xdr:spPr>
    </xdr:pic>
    <xdr:clientData/>
  </xdr:absoluteAnchor>
  <xdr:oneCellAnchor>
    <xdr:from>
      <xdr:col>13</xdr:col>
      <xdr:colOff>0</xdr:colOff>
      <xdr:row>6</xdr:row>
      <xdr:rowOff>0</xdr:rowOff>
    </xdr:from>
    <xdr:ext cx="329565" cy="1202690"/>
    <xdr:grpSp>
      <xdr:nvGrpSpPr>
        <xdr:cNvPr id="144" name="Group 719">
          <a:extLst>
            <a:ext uri="{FF2B5EF4-FFF2-40B4-BE49-F238E27FC236}">
              <a16:creationId xmlns:a16="http://schemas.microsoft.com/office/drawing/2014/main" id="{8EF75487-7AA6-4FF4-B270-8DA1A9E90D17}"/>
            </a:ext>
          </a:extLst>
        </xdr:cNvPr>
        <xdr:cNvGrpSpPr/>
      </xdr:nvGrpSpPr>
      <xdr:grpSpPr>
        <a:xfrm>
          <a:off x="8181975" y="1333500"/>
          <a:ext cx="329565" cy="1202690"/>
          <a:chOff x="0" y="0"/>
          <a:chExt cx="329565" cy="1202690"/>
        </a:xfrm>
      </xdr:grpSpPr>
      <xdr:pic>
        <xdr:nvPicPr>
          <xdr:cNvPr id="145" name="image110.png">
            <a:extLst>
              <a:ext uri="{FF2B5EF4-FFF2-40B4-BE49-F238E27FC236}">
                <a16:creationId xmlns:a16="http://schemas.microsoft.com/office/drawing/2014/main" id="{9D8DC567-E996-4B0A-9E58-43E1C29EE64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6" name="image111.png">
            <a:extLst>
              <a:ext uri="{FF2B5EF4-FFF2-40B4-BE49-F238E27FC236}">
                <a16:creationId xmlns:a16="http://schemas.microsoft.com/office/drawing/2014/main" id="{116B4BDD-07FE-4261-9C60-8CDF8D4F7F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142493</xdr:colOff>
      <xdr:row>14</xdr:row>
      <xdr:rowOff>5334</xdr:rowOff>
    </xdr:from>
    <xdr:ext cx="192024" cy="155448"/>
    <xdr:pic>
      <xdr:nvPicPr>
        <xdr:cNvPr id="71" name="image127.png">
          <a:extLst>
            <a:ext uri="{FF2B5EF4-FFF2-40B4-BE49-F238E27FC236}">
              <a16:creationId xmlns:a16="http://schemas.microsoft.com/office/drawing/2014/main" id="{876569E1-A8C9-465A-9F05-2F31C8484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5520309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23622</xdr:colOff>
      <xdr:row>14</xdr:row>
      <xdr:rowOff>5334</xdr:rowOff>
    </xdr:from>
    <xdr:ext cx="659130" cy="329565"/>
    <xdr:grpSp>
      <xdr:nvGrpSpPr>
        <xdr:cNvPr id="72" name="Group 210">
          <a:extLst>
            <a:ext uri="{FF2B5EF4-FFF2-40B4-BE49-F238E27FC236}">
              <a16:creationId xmlns:a16="http://schemas.microsoft.com/office/drawing/2014/main" id="{C1E10808-55B9-4A78-8EF9-7E617714F6BD}"/>
            </a:ext>
          </a:extLst>
        </xdr:cNvPr>
        <xdr:cNvGrpSpPr/>
      </xdr:nvGrpSpPr>
      <xdr:grpSpPr>
        <a:xfrm>
          <a:off x="5719572" y="4863084"/>
          <a:ext cx="659130" cy="329565"/>
          <a:chOff x="0" y="0"/>
          <a:chExt cx="659130" cy="329565"/>
        </a:xfrm>
      </xdr:grpSpPr>
      <xdr:pic>
        <xdr:nvPicPr>
          <xdr:cNvPr id="73" name="image138.png">
            <a:extLst>
              <a:ext uri="{FF2B5EF4-FFF2-40B4-BE49-F238E27FC236}">
                <a16:creationId xmlns:a16="http://schemas.microsoft.com/office/drawing/2014/main" id="{566B493F-1A3A-4B45-9840-F0A289B9C2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58825" cy="155448"/>
          </a:xfrm>
          <a:prstGeom prst="rect">
            <a:avLst/>
          </a:prstGeom>
        </xdr:spPr>
      </xdr:pic>
      <xdr:pic>
        <xdr:nvPicPr>
          <xdr:cNvPr id="74" name="image139.png">
            <a:extLst>
              <a:ext uri="{FF2B5EF4-FFF2-40B4-BE49-F238E27FC236}">
                <a16:creationId xmlns:a16="http://schemas.microsoft.com/office/drawing/2014/main" id="{89A688D7-E602-44A0-B701-AD76278176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53695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14</xdr:row>
      <xdr:rowOff>5334</xdr:rowOff>
    </xdr:from>
    <xdr:ext cx="304800" cy="155448"/>
    <xdr:pic>
      <xdr:nvPicPr>
        <xdr:cNvPr id="75" name="image82.png">
          <a:extLst>
            <a:ext uri="{FF2B5EF4-FFF2-40B4-BE49-F238E27FC236}">
              <a16:creationId xmlns:a16="http://schemas.microsoft.com/office/drawing/2014/main" id="{0F06E5D7-E3F7-4BDC-855B-F49DA976A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5520309"/>
          <a:ext cx="304800" cy="155448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228663</xdr:colOff>
      <xdr:row>8</xdr:row>
      <xdr:rowOff>6159</xdr:rowOff>
    </xdr:from>
    <xdr:ext cx="131063" cy="167639"/>
    <xdr:pic>
      <xdr:nvPicPr>
        <xdr:cNvPr id="12" name="image69.png">
          <a:extLst>
            <a:ext uri="{FF2B5EF4-FFF2-40B4-BE49-F238E27FC236}">
              <a16:creationId xmlns:a16="http://schemas.microsoft.com/office/drawing/2014/main" id="{BF8BA5DF-46BA-49D9-867F-CD9327B69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6255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11</xdr:row>
      <xdr:rowOff>6413</xdr:rowOff>
    </xdr:from>
    <xdr:ext cx="205739" cy="169163"/>
    <xdr:pic>
      <xdr:nvPicPr>
        <xdr:cNvPr id="13" name="image126.png">
          <a:extLst>
            <a:ext uri="{FF2B5EF4-FFF2-40B4-BE49-F238E27FC236}">
              <a16:creationId xmlns:a16="http://schemas.microsoft.com/office/drawing/2014/main" id="{DF833ABF-EDCA-43BB-A348-2301EA94C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2806763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6413</xdr:rowOff>
    </xdr:from>
    <xdr:ext cx="214883" cy="169163"/>
    <xdr:pic>
      <xdr:nvPicPr>
        <xdr:cNvPr id="18" name="image73.png">
          <a:extLst>
            <a:ext uri="{FF2B5EF4-FFF2-40B4-BE49-F238E27FC236}">
              <a16:creationId xmlns:a16="http://schemas.microsoft.com/office/drawing/2014/main" id="{FE465F20-BE58-4E2F-904F-A729C9EF1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2806763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35496</xdr:colOff>
      <xdr:row>12</xdr:row>
      <xdr:rowOff>48111</xdr:rowOff>
    </xdr:from>
    <xdr:ext cx="299085" cy="169163"/>
    <xdr:pic>
      <xdr:nvPicPr>
        <xdr:cNvPr id="19" name="image79.png">
          <a:extLst>
            <a:ext uri="{FF2B5EF4-FFF2-40B4-BE49-F238E27FC236}">
              <a16:creationId xmlns:a16="http://schemas.microsoft.com/office/drawing/2014/main" id="{3A9964F6-F7FD-400B-9BFC-FA688FF59A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4371" y="4610586"/>
          <a:ext cx="299085" cy="169163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12</xdr:row>
      <xdr:rowOff>76686</xdr:rowOff>
    </xdr:from>
    <xdr:ext cx="214883" cy="169163"/>
    <xdr:pic>
      <xdr:nvPicPr>
        <xdr:cNvPr id="20" name="image73.png">
          <a:extLst>
            <a:ext uri="{FF2B5EF4-FFF2-40B4-BE49-F238E27FC236}">
              <a16:creationId xmlns:a16="http://schemas.microsoft.com/office/drawing/2014/main" id="{9E42EC65-0AD5-4667-BC48-5644F3C7D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463916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102400</xdr:colOff>
      <xdr:row>15</xdr:row>
      <xdr:rowOff>269811</xdr:rowOff>
    </xdr:from>
    <xdr:ext cx="327151" cy="169163"/>
    <xdr:pic>
      <xdr:nvPicPr>
        <xdr:cNvPr id="24" name="image81.png">
          <a:extLst>
            <a:ext uri="{FF2B5EF4-FFF2-40B4-BE49-F238E27FC236}">
              <a16:creationId xmlns:a16="http://schemas.microsoft.com/office/drawing/2014/main" id="{B9C74D96-C658-4B0C-BE21-96270C77A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2775" y="3965511"/>
          <a:ext cx="327151" cy="169163"/>
        </a:xfrm>
        <a:prstGeom prst="rect">
          <a:avLst/>
        </a:prstGeom>
      </xdr:spPr>
    </xdr:pic>
    <xdr:clientData/>
  </xdr:oneCellAnchor>
  <xdr:oneCellAnchor>
    <xdr:from>
      <xdr:col>9</xdr:col>
      <xdr:colOff>35496</xdr:colOff>
      <xdr:row>15</xdr:row>
      <xdr:rowOff>41973</xdr:rowOff>
    </xdr:from>
    <xdr:ext cx="803910" cy="356870"/>
    <xdr:grpSp>
      <xdr:nvGrpSpPr>
        <xdr:cNvPr id="25" name="Group 775">
          <a:extLst>
            <a:ext uri="{FF2B5EF4-FFF2-40B4-BE49-F238E27FC236}">
              <a16:creationId xmlns:a16="http://schemas.microsoft.com/office/drawing/2014/main" id="{1C9AC8A2-0D4E-47C2-B521-18452BCFB2F9}"/>
            </a:ext>
          </a:extLst>
        </xdr:cNvPr>
        <xdr:cNvGrpSpPr/>
      </xdr:nvGrpSpPr>
      <xdr:grpSpPr>
        <a:xfrm>
          <a:off x="6274371" y="5452173"/>
          <a:ext cx="803910" cy="356870"/>
          <a:chOff x="0" y="0"/>
          <a:chExt cx="803910" cy="356870"/>
        </a:xfrm>
      </xdr:grpSpPr>
      <xdr:pic>
        <xdr:nvPicPr>
          <xdr:cNvPr id="26" name="image132.png">
            <a:extLst>
              <a:ext uri="{FF2B5EF4-FFF2-40B4-BE49-F238E27FC236}">
                <a16:creationId xmlns:a16="http://schemas.microsoft.com/office/drawing/2014/main" id="{CEFC06CB-D913-46AE-B98C-1E28465A2DB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803338" cy="169163"/>
          </a:xfrm>
          <a:prstGeom prst="rect">
            <a:avLst/>
          </a:prstGeom>
        </xdr:spPr>
      </xdr:pic>
      <xdr:pic>
        <xdr:nvPicPr>
          <xdr:cNvPr id="27" name="image133.png">
            <a:extLst>
              <a:ext uri="{FF2B5EF4-FFF2-40B4-BE49-F238E27FC236}">
                <a16:creationId xmlns:a16="http://schemas.microsoft.com/office/drawing/2014/main" id="{BDA87EC1-EAFF-4954-847A-9B84505B3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576072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79311</xdr:colOff>
      <xdr:row>15</xdr:row>
      <xdr:rowOff>269811</xdr:rowOff>
    </xdr:from>
    <xdr:ext cx="327151" cy="169163"/>
    <xdr:pic>
      <xdr:nvPicPr>
        <xdr:cNvPr id="28" name="image81.png">
          <a:extLst>
            <a:ext uri="{FF2B5EF4-FFF2-40B4-BE49-F238E27FC236}">
              <a16:creationId xmlns:a16="http://schemas.microsoft.com/office/drawing/2014/main" id="{F6FC5EDC-7C87-4EE7-96A5-33F7E149D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3965511"/>
          <a:ext cx="327151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16</xdr:row>
      <xdr:rowOff>6159</xdr:rowOff>
    </xdr:from>
    <xdr:ext cx="205739" cy="169163"/>
    <xdr:pic>
      <xdr:nvPicPr>
        <xdr:cNvPr id="32" name="image126.png">
          <a:extLst>
            <a:ext uri="{FF2B5EF4-FFF2-40B4-BE49-F238E27FC236}">
              <a16:creationId xmlns:a16="http://schemas.microsoft.com/office/drawing/2014/main" id="{684EEF59-1B44-44C4-A3F7-6A242F058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4416234"/>
          <a:ext cx="205739" cy="169163"/>
        </a:xfrm>
        <a:prstGeom prst="rect">
          <a:avLst/>
        </a:prstGeom>
      </xdr:spPr>
    </xdr:pic>
    <xdr:clientData/>
  </xdr:oneCellAnchor>
  <xdr:oneCellAnchor>
    <xdr:from>
      <xdr:col>9</xdr:col>
      <xdr:colOff>149796</xdr:colOff>
      <xdr:row>15</xdr:row>
      <xdr:rowOff>463359</xdr:rowOff>
    </xdr:from>
    <xdr:ext cx="708025" cy="356870"/>
    <xdr:grpSp>
      <xdr:nvGrpSpPr>
        <xdr:cNvPr id="33" name="Group 783">
          <a:extLst>
            <a:ext uri="{FF2B5EF4-FFF2-40B4-BE49-F238E27FC236}">
              <a16:creationId xmlns:a16="http://schemas.microsoft.com/office/drawing/2014/main" id="{F744B032-A378-4CE7-8F4A-444D88253A2F}"/>
            </a:ext>
          </a:extLst>
        </xdr:cNvPr>
        <xdr:cNvGrpSpPr/>
      </xdr:nvGrpSpPr>
      <xdr:grpSpPr>
        <a:xfrm>
          <a:off x="6388671" y="5873559"/>
          <a:ext cx="708025" cy="356870"/>
          <a:chOff x="0" y="0"/>
          <a:chExt cx="708025" cy="356870"/>
        </a:xfrm>
      </xdr:grpSpPr>
      <xdr:pic>
        <xdr:nvPicPr>
          <xdr:cNvPr id="34" name="image136.png">
            <a:extLst>
              <a:ext uri="{FF2B5EF4-FFF2-40B4-BE49-F238E27FC236}">
                <a16:creationId xmlns:a16="http://schemas.microsoft.com/office/drawing/2014/main" id="{E8FA4B71-F8C1-4A49-BAA3-0B9C6BF703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07440" cy="169163"/>
          </a:xfrm>
          <a:prstGeom prst="rect">
            <a:avLst/>
          </a:prstGeom>
        </xdr:spPr>
      </xdr:pic>
      <xdr:pic>
        <xdr:nvPicPr>
          <xdr:cNvPr id="35" name="image137.png">
            <a:extLst>
              <a:ext uri="{FF2B5EF4-FFF2-40B4-BE49-F238E27FC236}">
                <a16:creationId xmlns:a16="http://schemas.microsoft.com/office/drawing/2014/main" id="{A403F811-055D-4548-AE92-1401CBBE55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577850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79311</xdr:colOff>
      <xdr:row>16</xdr:row>
      <xdr:rowOff>6159</xdr:rowOff>
    </xdr:from>
    <xdr:ext cx="327151" cy="169163"/>
    <xdr:pic>
      <xdr:nvPicPr>
        <xdr:cNvPr id="36" name="image81.png">
          <a:extLst>
            <a:ext uri="{FF2B5EF4-FFF2-40B4-BE49-F238E27FC236}">
              <a16:creationId xmlns:a16="http://schemas.microsoft.com/office/drawing/2014/main" id="{4AF5417B-2146-4D79-889F-EC51A3E2B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4416234"/>
          <a:ext cx="327151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696086" cy="149352"/>
    <xdr:pic>
      <xdr:nvPicPr>
        <xdr:cNvPr id="37" name="image114.png">
          <a:extLst>
            <a:ext uri="{FF2B5EF4-FFF2-40B4-BE49-F238E27FC236}">
              <a16:creationId xmlns:a16="http://schemas.microsoft.com/office/drawing/2014/main" id="{2A4700DC-7C96-42FE-A4B7-118D698DD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283009"/>
          <a:ext cx="696086" cy="149352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17</xdr:row>
      <xdr:rowOff>6159</xdr:rowOff>
    </xdr:from>
    <xdr:ext cx="682371" cy="149352"/>
    <xdr:pic>
      <xdr:nvPicPr>
        <xdr:cNvPr id="38" name="image115.png">
          <a:extLst>
            <a:ext uri="{FF2B5EF4-FFF2-40B4-BE49-F238E27FC236}">
              <a16:creationId xmlns:a16="http://schemas.microsoft.com/office/drawing/2014/main" id="{950115F5-C089-4D36-AD98-C368DA56B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5283009"/>
          <a:ext cx="682371" cy="149352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173206</xdr:rowOff>
    </xdr:from>
    <xdr:ext cx="1195146" cy="149351"/>
    <xdr:pic>
      <xdr:nvPicPr>
        <xdr:cNvPr id="39" name="image116.png">
          <a:extLst>
            <a:ext uri="{FF2B5EF4-FFF2-40B4-BE49-F238E27FC236}">
              <a16:creationId xmlns:a16="http://schemas.microsoft.com/office/drawing/2014/main" id="{1A1018E0-FCCE-4061-A93C-C1C5E98EC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50056"/>
          <a:ext cx="1195146" cy="149351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177393</xdr:rowOff>
    </xdr:from>
    <xdr:ext cx="696086" cy="149656"/>
    <xdr:pic>
      <xdr:nvPicPr>
        <xdr:cNvPr id="40" name="image114.png">
          <a:extLst>
            <a:ext uri="{FF2B5EF4-FFF2-40B4-BE49-F238E27FC236}">
              <a16:creationId xmlns:a16="http://schemas.microsoft.com/office/drawing/2014/main" id="{5EB373F2-F247-4D41-BCEE-F584A0FEB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635218"/>
          <a:ext cx="696086" cy="149656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18</xdr:row>
      <xdr:rowOff>177393</xdr:rowOff>
    </xdr:from>
    <xdr:ext cx="682371" cy="149656"/>
    <xdr:pic>
      <xdr:nvPicPr>
        <xdr:cNvPr id="41" name="image115.png">
          <a:extLst>
            <a:ext uri="{FF2B5EF4-FFF2-40B4-BE49-F238E27FC236}">
              <a16:creationId xmlns:a16="http://schemas.microsoft.com/office/drawing/2014/main" id="{C83F5876-FDBA-42D9-9FC7-6FC45BFFC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5635218"/>
          <a:ext cx="682371" cy="149656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19</xdr:row>
      <xdr:rowOff>177015</xdr:rowOff>
    </xdr:from>
    <xdr:ext cx="546900" cy="149351"/>
    <xdr:pic>
      <xdr:nvPicPr>
        <xdr:cNvPr id="42" name="image117.png">
          <a:extLst>
            <a:ext uri="{FF2B5EF4-FFF2-40B4-BE49-F238E27FC236}">
              <a16:creationId xmlns:a16="http://schemas.microsoft.com/office/drawing/2014/main" id="{885B2808-55B8-4812-B067-6BC9BE290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815815"/>
          <a:ext cx="546900" cy="149351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20</xdr:row>
      <xdr:rowOff>177523</xdr:rowOff>
    </xdr:from>
    <xdr:ext cx="798296" cy="149351"/>
    <xdr:pic>
      <xdr:nvPicPr>
        <xdr:cNvPr id="43" name="image118.png">
          <a:extLst>
            <a:ext uri="{FF2B5EF4-FFF2-40B4-BE49-F238E27FC236}">
              <a16:creationId xmlns:a16="http://schemas.microsoft.com/office/drawing/2014/main" id="{5E024805-1652-4E4A-A57B-A944B8859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997298"/>
          <a:ext cx="798296" cy="149351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20</xdr:row>
      <xdr:rowOff>177523</xdr:rowOff>
    </xdr:from>
    <xdr:ext cx="682371" cy="149351"/>
    <xdr:pic>
      <xdr:nvPicPr>
        <xdr:cNvPr id="44" name="image115.png">
          <a:extLst>
            <a:ext uri="{FF2B5EF4-FFF2-40B4-BE49-F238E27FC236}">
              <a16:creationId xmlns:a16="http://schemas.microsoft.com/office/drawing/2014/main" id="{EE131BF6-846D-4457-8302-C0782CD58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5997298"/>
          <a:ext cx="682371" cy="149351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50" name="Group 800">
          <a:extLst>
            <a:ext uri="{FF2B5EF4-FFF2-40B4-BE49-F238E27FC236}">
              <a16:creationId xmlns:a16="http://schemas.microsoft.com/office/drawing/2014/main" id="{9CD9EE92-83E9-425C-B83B-2A2E60E7169E}"/>
            </a:ext>
          </a:extLst>
        </xdr:cNvPr>
        <xdr:cNvGrpSpPr/>
      </xdr:nvGrpSpPr>
      <xdr:grpSpPr>
        <a:xfrm>
          <a:off x="9567354" y="1134046"/>
          <a:ext cx="356870" cy="1415415"/>
          <a:chOff x="0" y="0"/>
          <a:chExt cx="356870" cy="1415415"/>
        </a:xfrm>
      </xdr:grpSpPr>
      <xdr:pic>
        <xdr:nvPicPr>
          <xdr:cNvPr id="51" name="image108.png">
            <a:extLst>
              <a:ext uri="{FF2B5EF4-FFF2-40B4-BE49-F238E27FC236}">
                <a16:creationId xmlns:a16="http://schemas.microsoft.com/office/drawing/2014/main" id="{4FF812F2-7F69-423E-A694-BBF2B665402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52" name="image109.png">
            <a:extLst>
              <a:ext uri="{FF2B5EF4-FFF2-40B4-BE49-F238E27FC236}">
                <a16:creationId xmlns:a16="http://schemas.microsoft.com/office/drawing/2014/main" id="{AA12412C-6157-4C5B-B09A-4636A07ADF2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53" name="Group 803">
          <a:extLst>
            <a:ext uri="{FF2B5EF4-FFF2-40B4-BE49-F238E27FC236}">
              <a16:creationId xmlns:a16="http://schemas.microsoft.com/office/drawing/2014/main" id="{0AD1AA05-1829-40E6-B56A-E0F059F351B9}"/>
            </a:ext>
          </a:extLst>
        </xdr:cNvPr>
        <xdr:cNvGrpSpPr/>
      </xdr:nvGrpSpPr>
      <xdr:grpSpPr>
        <a:xfrm>
          <a:off x="10190289" y="1038415"/>
          <a:ext cx="356870" cy="1632585"/>
          <a:chOff x="0" y="0"/>
          <a:chExt cx="356870" cy="1632585"/>
        </a:xfrm>
      </xdr:grpSpPr>
      <xdr:pic>
        <xdr:nvPicPr>
          <xdr:cNvPr id="54" name="image141.png">
            <a:extLst>
              <a:ext uri="{FF2B5EF4-FFF2-40B4-BE49-F238E27FC236}">
                <a16:creationId xmlns:a16="http://schemas.microsoft.com/office/drawing/2014/main" id="{61D78ADE-C089-4251-A524-11D6BDD423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55" name="image111.png">
            <a:extLst>
              <a:ext uri="{FF2B5EF4-FFF2-40B4-BE49-F238E27FC236}">
                <a16:creationId xmlns:a16="http://schemas.microsoft.com/office/drawing/2014/main" id="{8F915BFC-6CC4-4225-BD0F-55740C1D3C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60" name="image89.png">
          <a:extLst>
            <a:ext uri="{FF2B5EF4-FFF2-40B4-BE49-F238E27FC236}">
              <a16:creationId xmlns:a16="http://schemas.microsoft.com/office/drawing/2014/main" id="{0E268B79-4867-453C-B0BE-CBD2FAE75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1057338"/>
          <a:ext cx="527735" cy="153924"/>
        </a:xfrm>
        <a:prstGeom prst="rect">
          <a:avLst/>
        </a:prstGeom>
      </xdr:spPr>
    </xdr:pic>
    <xdr:clientData/>
  </xdr:oneCellAnchor>
  <xdr:oneCellAnchor>
    <xdr:from>
      <xdr:col>9</xdr:col>
      <xdr:colOff>382587</xdr:colOff>
      <xdr:row>6</xdr:row>
      <xdr:rowOff>1460</xdr:rowOff>
    </xdr:from>
    <xdr:ext cx="169163" cy="1344675"/>
    <xdr:pic>
      <xdr:nvPicPr>
        <xdr:cNvPr id="61" name="image90.png">
          <a:extLst>
            <a:ext uri="{FF2B5EF4-FFF2-40B4-BE49-F238E27FC236}">
              <a16:creationId xmlns:a16="http://schemas.microsoft.com/office/drawing/2014/main" id="{5C933206-7F57-4DCF-9CA6-23515B5D1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462" y="1220660"/>
          <a:ext cx="169163" cy="1344675"/>
        </a:xfrm>
        <a:prstGeom prst="rect">
          <a:avLst/>
        </a:prstGeom>
      </xdr:spPr>
    </xdr:pic>
    <xdr:clientData/>
  </xdr:oneCellAnchor>
  <xdr:oneCellAnchor>
    <xdr:from>
      <xdr:col>10</xdr:col>
      <xdr:colOff>108267</xdr:colOff>
      <xdr:row>6</xdr:row>
      <xdr:rowOff>94386</xdr:rowOff>
    </xdr:from>
    <xdr:ext cx="169163" cy="1146594"/>
    <xdr:pic>
      <xdr:nvPicPr>
        <xdr:cNvPr id="62" name="image91.png">
          <a:extLst>
            <a:ext uri="{FF2B5EF4-FFF2-40B4-BE49-F238E27FC236}">
              <a16:creationId xmlns:a16="http://schemas.microsoft.com/office/drawing/2014/main" id="{4DE88153-3DAD-49AB-BEC4-05D71B1AA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742" y="1313586"/>
          <a:ext cx="169163" cy="114659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63" name="Group 814">
          <a:extLst>
            <a:ext uri="{FF2B5EF4-FFF2-40B4-BE49-F238E27FC236}">
              <a16:creationId xmlns:a16="http://schemas.microsoft.com/office/drawing/2014/main" id="{0BD574A7-7870-470D-A422-57F7A504F7A2}"/>
            </a:ext>
          </a:extLst>
        </xdr:cNvPr>
        <xdr:cNvGrpSpPr/>
      </xdr:nvGrpSpPr>
      <xdr:grpSpPr>
        <a:xfrm>
          <a:off x="7814373" y="1596885"/>
          <a:ext cx="356870" cy="1097915"/>
          <a:chOff x="0" y="0"/>
          <a:chExt cx="356870" cy="1097915"/>
        </a:xfrm>
      </xdr:grpSpPr>
      <xdr:pic>
        <xdr:nvPicPr>
          <xdr:cNvPr id="64" name="image92.png">
            <a:extLst>
              <a:ext uri="{FF2B5EF4-FFF2-40B4-BE49-F238E27FC236}">
                <a16:creationId xmlns:a16="http://schemas.microsoft.com/office/drawing/2014/main" id="{CE514C19-00BF-4696-8BC6-8EB05B8CA5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65" name="image93.png">
            <a:extLst>
              <a:ext uri="{FF2B5EF4-FFF2-40B4-BE49-F238E27FC236}">
                <a16:creationId xmlns:a16="http://schemas.microsoft.com/office/drawing/2014/main" id="{6C7B83B1-A064-4958-80DF-79AE54BED1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66" name="Group 817">
          <a:extLst>
            <a:ext uri="{FF2B5EF4-FFF2-40B4-BE49-F238E27FC236}">
              <a16:creationId xmlns:a16="http://schemas.microsoft.com/office/drawing/2014/main" id="{A1876770-5313-45AD-931F-179E8A55AE02}"/>
            </a:ext>
          </a:extLst>
        </xdr:cNvPr>
        <xdr:cNvGrpSpPr/>
      </xdr:nvGrpSpPr>
      <xdr:grpSpPr>
        <a:xfrm>
          <a:off x="8391588" y="1544535"/>
          <a:ext cx="346075" cy="1134745"/>
          <a:chOff x="0" y="0"/>
          <a:chExt cx="346075" cy="1134745"/>
        </a:xfrm>
      </xdr:grpSpPr>
      <xdr:pic>
        <xdr:nvPicPr>
          <xdr:cNvPr id="67" name="image94.png">
            <a:extLst>
              <a:ext uri="{FF2B5EF4-FFF2-40B4-BE49-F238E27FC236}">
                <a16:creationId xmlns:a16="http://schemas.microsoft.com/office/drawing/2014/main" id="{FC6593DC-2C57-42DA-9CAE-8F2C4CD963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68" name="image95.png">
            <a:extLst>
              <a:ext uri="{FF2B5EF4-FFF2-40B4-BE49-F238E27FC236}">
                <a16:creationId xmlns:a16="http://schemas.microsoft.com/office/drawing/2014/main" id="{D64F187F-D9F2-4EB4-81F0-F4742B36704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69" name="Group 820">
          <a:extLst>
            <a:ext uri="{FF2B5EF4-FFF2-40B4-BE49-F238E27FC236}">
              <a16:creationId xmlns:a16="http://schemas.microsoft.com/office/drawing/2014/main" id="{E24D09DA-F571-4D2C-BF2C-B16C6416D691}"/>
            </a:ext>
          </a:extLst>
        </xdr:cNvPr>
        <xdr:cNvGrpSpPr/>
      </xdr:nvGrpSpPr>
      <xdr:grpSpPr>
        <a:xfrm>
          <a:off x="9028239" y="1479740"/>
          <a:ext cx="356870" cy="1298575"/>
          <a:chOff x="0" y="0"/>
          <a:chExt cx="356870" cy="1298575"/>
        </a:xfrm>
      </xdr:grpSpPr>
      <xdr:pic>
        <xdr:nvPicPr>
          <xdr:cNvPr id="70" name="image96.png">
            <a:extLst>
              <a:ext uri="{FF2B5EF4-FFF2-40B4-BE49-F238E27FC236}">
                <a16:creationId xmlns:a16="http://schemas.microsoft.com/office/drawing/2014/main" id="{2D05AD13-7057-4D26-8A41-BBF3B74A6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71" name="image97.png">
            <a:extLst>
              <a:ext uri="{FF2B5EF4-FFF2-40B4-BE49-F238E27FC236}">
                <a16:creationId xmlns:a16="http://schemas.microsoft.com/office/drawing/2014/main" id="{6CC94888-FE5B-4C77-A24F-872611DD00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72" name="image112.png">
          <a:extLst>
            <a:ext uri="{FF2B5EF4-FFF2-40B4-BE49-F238E27FC236}">
              <a16:creationId xmlns:a16="http://schemas.microsoft.com/office/drawing/2014/main" id="{50F71342-F205-47A5-8F86-C4AFA4627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895413"/>
          <a:ext cx="670560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78" name="image145.png">
          <a:extLst>
            <a:ext uri="{FF2B5EF4-FFF2-40B4-BE49-F238E27FC236}">
              <a16:creationId xmlns:a16="http://schemas.microsoft.com/office/drawing/2014/main" id="{A929EE40-3F34-4F95-B04B-093676CCE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7212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79" name="image146.png">
          <a:extLst>
            <a:ext uri="{FF2B5EF4-FFF2-40B4-BE49-F238E27FC236}">
              <a16:creationId xmlns:a16="http://schemas.microsoft.com/office/drawing/2014/main" id="{06A0DD42-41B8-492F-B124-5F870BD3F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7212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13</xdr:row>
      <xdr:rowOff>6413</xdr:rowOff>
    </xdr:from>
    <xdr:ext cx="205739" cy="169163"/>
    <xdr:pic>
      <xdr:nvPicPr>
        <xdr:cNvPr id="80" name="image126.png">
          <a:extLst>
            <a:ext uri="{FF2B5EF4-FFF2-40B4-BE49-F238E27FC236}">
              <a16:creationId xmlns:a16="http://schemas.microsoft.com/office/drawing/2014/main" id="{F7D06056-8D98-4C9A-98F3-11732D6A3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121088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13</xdr:row>
      <xdr:rowOff>6413</xdr:rowOff>
    </xdr:from>
    <xdr:ext cx="214883" cy="169163"/>
    <xdr:pic>
      <xdr:nvPicPr>
        <xdr:cNvPr id="85" name="image73.png">
          <a:extLst>
            <a:ext uri="{FF2B5EF4-FFF2-40B4-BE49-F238E27FC236}">
              <a16:creationId xmlns:a16="http://schemas.microsoft.com/office/drawing/2014/main" id="{999EF935-1B6E-42DA-8C0F-FBF497170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121088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14</xdr:row>
      <xdr:rowOff>48111</xdr:rowOff>
    </xdr:from>
    <xdr:ext cx="299085" cy="169163"/>
    <xdr:pic>
      <xdr:nvPicPr>
        <xdr:cNvPr id="86" name="image79.png">
          <a:extLst>
            <a:ext uri="{FF2B5EF4-FFF2-40B4-BE49-F238E27FC236}">
              <a16:creationId xmlns:a16="http://schemas.microsoft.com/office/drawing/2014/main" id="{CE701A6F-C3BE-40B4-A6D4-5325BDF04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5210661"/>
          <a:ext cx="299085" cy="169163"/>
        </a:xfrm>
        <a:prstGeom prst="rect">
          <a:avLst/>
        </a:prstGeom>
      </xdr:spPr>
    </xdr:pic>
    <xdr:clientData/>
  </xdr:oneCellAnchor>
  <xdr:oneCellAnchor>
    <xdr:from>
      <xdr:col>10</xdr:col>
      <xdr:colOff>102552</xdr:colOff>
      <xdr:row>14</xdr:row>
      <xdr:rowOff>67161</xdr:rowOff>
    </xdr:from>
    <xdr:ext cx="214883" cy="169163"/>
    <xdr:pic>
      <xdr:nvPicPr>
        <xdr:cNvPr id="87" name="image73.png">
          <a:extLst>
            <a:ext uri="{FF2B5EF4-FFF2-40B4-BE49-F238E27FC236}">
              <a16:creationId xmlns:a16="http://schemas.microsoft.com/office/drawing/2014/main" id="{80DA6079-E7FC-41FC-ACF2-5FDE02A38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2027" y="522971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139445</xdr:colOff>
      <xdr:row>9</xdr:row>
      <xdr:rowOff>92456</xdr:rowOff>
    </xdr:from>
    <xdr:ext cx="201168" cy="156972"/>
    <xdr:pic>
      <xdr:nvPicPr>
        <xdr:cNvPr id="88" name="image80.png">
          <a:extLst>
            <a:ext uri="{FF2B5EF4-FFF2-40B4-BE49-F238E27FC236}">
              <a16:creationId xmlns:a16="http://schemas.microsoft.com/office/drawing/2014/main" id="{6571A20D-18E0-4E91-85BB-172F9CD27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5" y="3102356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204597</xdr:colOff>
      <xdr:row>9</xdr:row>
      <xdr:rowOff>63881</xdr:rowOff>
    </xdr:from>
    <xdr:ext cx="298703" cy="156972"/>
    <xdr:pic>
      <xdr:nvPicPr>
        <xdr:cNvPr id="89" name="image81.png">
          <a:extLst>
            <a:ext uri="{FF2B5EF4-FFF2-40B4-BE49-F238E27FC236}">
              <a16:creationId xmlns:a16="http://schemas.microsoft.com/office/drawing/2014/main" id="{449AEE66-7441-4557-8E20-B3FFD65F23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472" y="3178556"/>
          <a:ext cx="298703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92456</xdr:rowOff>
    </xdr:from>
    <xdr:ext cx="201168" cy="156972"/>
    <xdr:pic>
      <xdr:nvPicPr>
        <xdr:cNvPr id="90" name="image80.png">
          <a:extLst>
            <a:ext uri="{FF2B5EF4-FFF2-40B4-BE49-F238E27FC236}">
              <a16:creationId xmlns:a16="http://schemas.microsoft.com/office/drawing/2014/main" id="{E0878C9E-288F-4A63-8B74-023B2DB29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0784" y="3102356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1" name="image82.png">
          <a:extLst>
            <a:ext uri="{FF2B5EF4-FFF2-40B4-BE49-F238E27FC236}">
              <a16:creationId xmlns:a16="http://schemas.microsoft.com/office/drawing/2014/main" id="{C81A51A5-61C8-4595-8C7E-832B1F8193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402" y="3532476"/>
          <a:ext cx="304800" cy="156972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923EB424-1E3C-475C-A055-CBFA4061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606484"/>
          <a:ext cx="131063" cy="167639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A5E40FFD-4ED2-4DB9-873E-F85903C11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82086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100876</xdr:colOff>
      <xdr:row>10</xdr:row>
      <xdr:rowOff>13779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666A9235-A361-4F5D-A819-B6F162FEC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1570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77486D2E-39E0-4D14-AD6E-C31F69F13D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157029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720FBA28-42EA-4A07-B4A0-B73B4668C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1570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83A7DC31-3965-40C4-9AEE-55DE545F5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322701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1A81127E-AF8B-4A45-82CD-6EBE4A452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322701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5F900754-41C2-41DD-AD56-F0445352A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475291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DD0BA113-31E5-4820-82D2-21B2F94964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484816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5A8E0BCD-D55A-42EF-AD5B-89E5431F5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7094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1FCE902D-FC00-455B-87F5-FE2A16DE8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3709479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157264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A1E85D92-FD1D-4B05-B74E-9EB3ADC5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40333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C0FB8EC4-E0F1-4FBD-AED4-D2301C40F98D}"/>
            </a:ext>
          </a:extLst>
        </xdr:cNvPr>
        <xdr:cNvGrpSpPr/>
      </xdr:nvGrpSpPr>
      <xdr:grpSpPr>
        <a:xfrm>
          <a:off x="968946" y="4292409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20521F37-B922-4E66-8981-9D1396B1AFF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808BF8E6-C3CB-42B9-8EA2-4CF5AEE9D96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135166</xdr:colOff>
      <xdr:row>18</xdr:row>
      <xdr:rowOff>20510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DAE8F3E2-FFF2-47A4-931F-A40005967B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5541" y="478301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BB00DD30-040F-4334-BE5D-E5CE18F39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7353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980BFF6D-3536-407C-8C03-3C570A742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47353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32F58D81-31C0-46E7-8263-471DD1BBD0F4}"/>
            </a:ext>
          </a:extLst>
        </xdr:cNvPr>
        <xdr:cNvGrpSpPr/>
      </xdr:nvGrpSpPr>
      <xdr:grpSpPr>
        <a:xfrm>
          <a:off x="9643554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87927725-8CF1-44E0-B083-AC55AFAC19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8FA30ED6-5D1E-44EF-A81F-565BD31FFD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D04371B8-A682-4267-B871-A0A843E0B825}"/>
            </a:ext>
          </a:extLst>
        </xdr:cNvPr>
        <xdr:cNvGrpSpPr/>
      </xdr:nvGrpSpPr>
      <xdr:grpSpPr>
        <a:xfrm>
          <a:off x="1026648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D30301E8-C31E-483D-8F00-19D440EE9E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48F81566-DBB6-4199-B66E-3FDA9843A2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7E6561D2-D967-4E96-BC0D-7C95FCD918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82873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7D4A9DF5-5C09-4522-88EA-D29EC88A32AD}"/>
            </a:ext>
          </a:extLst>
        </xdr:cNvPr>
        <xdr:cNvGrpSpPr/>
      </xdr:nvGrpSpPr>
      <xdr:grpSpPr>
        <a:xfrm>
          <a:off x="789057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489808CE-094E-4379-A0F5-F0B7A4166CC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643F9703-B708-4BDD-A660-D2468AF7BCB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F97E27DC-BC2B-47D3-9333-FF34935316D4}"/>
            </a:ext>
          </a:extLst>
        </xdr:cNvPr>
        <xdr:cNvGrpSpPr/>
      </xdr:nvGrpSpPr>
      <xdr:grpSpPr>
        <a:xfrm>
          <a:off x="84677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42C9CB52-2E2E-4B6A-A8EC-C1D61C5B5C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EC76D89F-C39F-4ED2-B1C7-2A2A96133B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35A698ED-A574-4703-B9AB-DDE81C29AFB0}"/>
            </a:ext>
          </a:extLst>
        </xdr:cNvPr>
        <xdr:cNvGrpSpPr/>
      </xdr:nvGrpSpPr>
      <xdr:grpSpPr>
        <a:xfrm>
          <a:off x="9104439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4398738C-63DD-4A3E-A1D0-B8987EA36C7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D53B0659-71CF-4BE2-885C-57FE94E17A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6B053302-8E0A-4105-97E5-5BAB827BA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66681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12382</xdr:colOff>
      <xdr:row>1</xdr:row>
      <xdr:rowOff>159258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718FEFBB-3E98-42E4-BF70-91C17F822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7782" y="3402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B1B2E9C6-D82E-44BF-999C-8862B31CC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51168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CC1C8F20-1D99-4D19-AC4C-CA412230E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51168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163741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D78A344E-F55F-41D3-86C1-12A922F15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44829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39600CE9-FE57-414A-8785-079822FE3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45114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6D0347FB-95DF-4917-8B03-63C95F395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4926516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BD40F394-DA72-4752-BDDD-87F2DBDCF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4926516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CD3FF102-B69C-4BC4-ADCA-F73E7A9A5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085901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933A84C7-A4EE-4C9E-B3CD-3010C2CCB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085901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9E304A32-F991-4E99-BA0A-B246A13D7B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247826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A6844D3E-37FB-450B-B5BE-BE392E4CF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247826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B4F00EC4-FC11-4810-AFE6-F357A2414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91153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BB1CEFBA-F8B9-4F14-BD92-B9D17F8EE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019550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382587</xdr:colOff>
      <xdr:row>6</xdr:row>
      <xdr:rowOff>1460</xdr:rowOff>
    </xdr:from>
    <xdr:ext cx="169163" cy="1344675"/>
    <xdr:pic>
      <xdr:nvPicPr>
        <xdr:cNvPr id="59" name="image90.png">
          <a:extLst>
            <a:ext uri="{FF2B5EF4-FFF2-40B4-BE49-F238E27FC236}">
              <a16:creationId xmlns:a16="http://schemas.microsoft.com/office/drawing/2014/main" id="{3C2C9B19-A3E2-4C55-8D8F-C3BBDE7A4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462" y="1477835"/>
          <a:ext cx="169163" cy="1344675"/>
        </a:xfrm>
        <a:prstGeom prst="rect">
          <a:avLst/>
        </a:prstGeom>
      </xdr:spPr>
    </xdr:pic>
    <xdr:clientData/>
  </xdr:oneCellAnchor>
  <xdr:oneCellAnchor>
    <xdr:from>
      <xdr:col>10</xdr:col>
      <xdr:colOff>108267</xdr:colOff>
      <xdr:row>6</xdr:row>
      <xdr:rowOff>94386</xdr:rowOff>
    </xdr:from>
    <xdr:ext cx="169163" cy="1146594"/>
    <xdr:pic>
      <xdr:nvPicPr>
        <xdr:cNvPr id="60" name="image91.png">
          <a:extLst>
            <a:ext uri="{FF2B5EF4-FFF2-40B4-BE49-F238E27FC236}">
              <a16:creationId xmlns:a16="http://schemas.microsoft.com/office/drawing/2014/main" id="{E3317E88-27BF-48DC-829A-1D74C3393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7742" y="1570761"/>
          <a:ext cx="169163" cy="1146594"/>
        </a:xfrm>
        <a:prstGeom prst="rect">
          <a:avLst/>
        </a:prstGeom>
      </xdr:spPr>
    </xdr:pic>
    <xdr:clientData/>
  </xdr:oneCellAnchor>
  <xdr:oneCellAnchor>
    <xdr:from>
      <xdr:col>3</xdr:col>
      <xdr:colOff>100876</xdr:colOff>
      <xdr:row>22</xdr:row>
      <xdr:rowOff>13779</xdr:rowOff>
    </xdr:from>
    <xdr:ext cx="312420" cy="169163"/>
    <xdr:pic>
      <xdr:nvPicPr>
        <xdr:cNvPr id="72" name="image174.png">
          <a:extLst>
            <a:ext uri="{FF2B5EF4-FFF2-40B4-BE49-F238E27FC236}">
              <a16:creationId xmlns:a16="http://schemas.microsoft.com/office/drawing/2014/main" id="{AA6C60AE-F46E-4182-8429-857629E21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1665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22</xdr:row>
      <xdr:rowOff>13779</xdr:rowOff>
    </xdr:from>
    <xdr:ext cx="644436" cy="169163"/>
    <xdr:pic>
      <xdr:nvPicPr>
        <xdr:cNvPr id="73" name="image175.png">
          <a:extLst>
            <a:ext uri="{FF2B5EF4-FFF2-40B4-BE49-F238E27FC236}">
              <a16:creationId xmlns:a16="http://schemas.microsoft.com/office/drawing/2014/main" id="{270250EE-DB41-4A8C-93DC-FBDDED5C5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1046" y="316655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22</xdr:row>
      <xdr:rowOff>13779</xdr:rowOff>
    </xdr:from>
    <xdr:ext cx="312420" cy="169163"/>
    <xdr:pic>
      <xdr:nvPicPr>
        <xdr:cNvPr id="74" name="image174.png">
          <a:extLst>
            <a:ext uri="{FF2B5EF4-FFF2-40B4-BE49-F238E27FC236}">
              <a16:creationId xmlns:a16="http://schemas.microsoft.com/office/drawing/2014/main" id="{A88583D0-FD24-4984-A6BD-7F9616383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3462" y="31665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23</xdr:row>
      <xdr:rowOff>17526</xdr:rowOff>
    </xdr:from>
    <xdr:ext cx="695959" cy="169163"/>
    <xdr:pic>
      <xdr:nvPicPr>
        <xdr:cNvPr id="75" name="image176.png">
          <a:extLst>
            <a:ext uri="{FF2B5EF4-FFF2-40B4-BE49-F238E27FC236}">
              <a16:creationId xmlns:a16="http://schemas.microsoft.com/office/drawing/2014/main" id="{D4C27D42-53D4-4BAA-9279-91600AAB8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1046" y="333222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23</xdr:row>
      <xdr:rowOff>17526</xdr:rowOff>
    </xdr:from>
    <xdr:ext cx="214883" cy="169163"/>
    <xdr:pic>
      <xdr:nvPicPr>
        <xdr:cNvPr id="76" name="image73.png">
          <a:extLst>
            <a:ext uri="{FF2B5EF4-FFF2-40B4-BE49-F238E27FC236}">
              <a16:creationId xmlns:a16="http://schemas.microsoft.com/office/drawing/2014/main" id="{7A12D251-8D37-4AD9-B16B-C8BC5DB65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6802" y="333222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24</xdr:row>
      <xdr:rowOff>8191</xdr:rowOff>
    </xdr:from>
    <xdr:ext cx="798296" cy="169163"/>
    <xdr:pic>
      <xdr:nvPicPr>
        <xdr:cNvPr id="77" name="image177.png">
          <a:extLst>
            <a:ext uri="{FF2B5EF4-FFF2-40B4-BE49-F238E27FC236}">
              <a16:creationId xmlns:a16="http://schemas.microsoft.com/office/drawing/2014/main" id="{09B0E6AE-9285-4A2B-A730-F638E4991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1046" y="348481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24</xdr:row>
      <xdr:rowOff>17716</xdr:rowOff>
    </xdr:from>
    <xdr:ext cx="214883" cy="169163"/>
    <xdr:pic>
      <xdr:nvPicPr>
        <xdr:cNvPr id="78" name="image73.png">
          <a:extLst>
            <a:ext uri="{FF2B5EF4-FFF2-40B4-BE49-F238E27FC236}">
              <a16:creationId xmlns:a16="http://schemas.microsoft.com/office/drawing/2014/main" id="{9F9ABC92-840B-4709-8302-BB1EF5161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36802" y="3494341"/>
          <a:ext cx="214883" cy="169163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139445</xdr:colOff>
      <xdr:row>9</xdr:row>
      <xdr:rowOff>92456</xdr:rowOff>
    </xdr:from>
    <xdr:ext cx="201168" cy="156972"/>
    <xdr:pic>
      <xdr:nvPicPr>
        <xdr:cNvPr id="2" name="image80.png">
          <a:extLst>
            <a:ext uri="{FF2B5EF4-FFF2-40B4-BE49-F238E27FC236}">
              <a16:creationId xmlns:a16="http://schemas.microsoft.com/office/drawing/2014/main" id="{5B0D410C-8012-4F3A-BA5D-C1570DF96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5" y="3102356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10</xdr:row>
      <xdr:rowOff>122526</xdr:rowOff>
    </xdr:from>
    <xdr:ext cx="304800" cy="156972"/>
    <xdr:pic>
      <xdr:nvPicPr>
        <xdr:cNvPr id="5" name="image82.png">
          <a:extLst>
            <a:ext uri="{FF2B5EF4-FFF2-40B4-BE49-F238E27FC236}">
              <a16:creationId xmlns:a16="http://schemas.microsoft.com/office/drawing/2014/main" id="{577BA8EF-51D0-4C5D-980D-A723D463F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402" y="3532476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158495</xdr:colOff>
      <xdr:row>12</xdr:row>
      <xdr:rowOff>56768</xdr:rowOff>
    </xdr:from>
    <xdr:ext cx="201168" cy="156972"/>
    <xdr:pic>
      <xdr:nvPicPr>
        <xdr:cNvPr id="7" name="image80.png">
          <a:extLst>
            <a:ext uri="{FF2B5EF4-FFF2-40B4-BE49-F238E27FC236}">
              <a16:creationId xmlns:a16="http://schemas.microsoft.com/office/drawing/2014/main" id="{76D824BE-C9A1-480E-A44E-FE0EB36F3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1695" y="2904743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132968</xdr:colOff>
      <xdr:row>14</xdr:row>
      <xdr:rowOff>24764</xdr:rowOff>
    </xdr:from>
    <xdr:ext cx="192024" cy="156972"/>
    <xdr:pic>
      <xdr:nvPicPr>
        <xdr:cNvPr id="12" name="image127.png">
          <a:extLst>
            <a:ext uri="{FF2B5EF4-FFF2-40B4-BE49-F238E27FC236}">
              <a16:creationId xmlns:a16="http://schemas.microsoft.com/office/drawing/2014/main" id="{C6375C45-31E8-440C-ADEC-9810690B1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618" y="1663064"/>
          <a:ext cx="192024" cy="156972"/>
        </a:xfrm>
        <a:prstGeom prst="rect">
          <a:avLst/>
        </a:prstGeom>
      </xdr:spPr>
    </xdr:pic>
    <xdr:clientData/>
  </xdr:oneCellAnchor>
  <xdr:oneCellAnchor>
    <xdr:from>
      <xdr:col>4</xdr:col>
      <xdr:colOff>92202</xdr:colOff>
      <xdr:row>16</xdr:row>
      <xdr:rowOff>169926</xdr:rowOff>
    </xdr:from>
    <xdr:ext cx="304800" cy="156971"/>
    <xdr:pic>
      <xdr:nvPicPr>
        <xdr:cNvPr id="20" name="image82.png">
          <a:extLst>
            <a:ext uri="{FF2B5EF4-FFF2-40B4-BE49-F238E27FC236}">
              <a16:creationId xmlns:a16="http://schemas.microsoft.com/office/drawing/2014/main" id="{33F01E03-4948-4977-A353-418F77455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5852" y="2008251"/>
          <a:ext cx="304800" cy="156971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18</xdr:row>
      <xdr:rowOff>5334</xdr:rowOff>
    </xdr:from>
    <xdr:ext cx="192024" cy="155448"/>
    <xdr:pic>
      <xdr:nvPicPr>
        <xdr:cNvPr id="25" name="image127.png">
          <a:extLst>
            <a:ext uri="{FF2B5EF4-FFF2-40B4-BE49-F238E27FC236}">
              <a16:creationId xmlns:a16="http://schemas.microsoft.com/office/drawing/2014/main" id="{D5C4AB74-91FF-4821-B2A5-802067D99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5653659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142493</xdr:colOff>
      <xdr:row>17</xdr:row>
      <xdr:rowOff>5334</xdr:rowOff>
    </xdr:from>
    <xdr:ext cx="192024" cy="155448"/>
    <xdr:pic>
      <xdr:nvPicPr>
        <xdr:cNvPr id="30" name="image127.png">
          <a:extLst>
            <a:ext uri="{FF2B5EF4-FFF2-40B4-BE49-F238E27FC236}">
              <a16:creationId xmlns:a16="http://schemas.microsoft.com/office/drawing/2014/main" id="{D04326BB-1440-4654-B968-F8AA4DC33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5693" y="4863084"/>
          <a:ext cx="192024" cy="155448"/>
        </a:xfrm>
        <a:prstGeom prst="rect">
          <a:avLst/>
        </a:prstGeom>
      </xdr:spPr>
    </xdr:pic>
    <xdr:clientData/>
  </xdr:oneCellAnchor>
  <xdr:oneCellAnchor>
    <xdr:from>
      <xdr:col>4</xdr:col>
      <xdr:colOff>157264</xdr:colOff>
      <xdr:row>21</xdr:row>
      <xdr:rowOff>6413</xdr:rowOff>
    </xdr:from>
    <xdr:ext cx="205739" cy="169163"/>
    <xdr:pic>
      <xdr:nvPicPr>
        <xdr:cNvPr id="35" name="image126.png">
          <a:extLst>
            <a:ext uri="{FF2B5EF4-FFF2-40B4-BE49-F238E27FC236}">
              <a16:creationId xmlns:a16="http://schemas.microsoft.com/office/drawing/2014/main" id="{D88DD402-7C34-4B90-8F60-536910419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4168838"/>
          <a:ext cx="205739" cy="169163"/>
        </a:xfrm>
        <a:prstGeom prst="rect">
          <a:avLst/>
        </a:prstGeom>
      </xdr:spPr>
    </xdr:pic>
    <xdr:clientData/>
  </xdr:oneCellAnchor>
  <xdr:oneCellAnchor>
    <xdr:from>
      <xdr:col>4</xdr:col>
      <xdr:colOff>102400</xdr:colOff>
      <xdr:row>25</xdr:row>
      <xdr:rowOff>269811</xdr:rowOff>
    </xdr:from>
    <xdr:ext cx="327151" cy="169163"/>
    <xdr:pic>
      <xdr:nvPicPr>
        <xdr:cNvPr id="39" name="image81.png">
          <a:extLst>
            <a:ext uri="{FF2B5EF4-FFF2-40B4-BE49-F238E27FC236}">
              <a16:creationId xmlns:a16="http://schemas.microsoft.com/office/drawing/2014/main" id="{E827D818-F132-422F-9598-3E5613595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2775" y="5680011"/>
          <a:ext cx="327151" cy="169163"/>
        </a:xfrm>
        <a:prstGeom prst="rect">
          <a:avLst/>
        </a:prstGeom>
      </xdr:spPr>
    </xdr:pic>
    <xdr:clientData/>
  </xdr:oneCellAnchor>
  <xdr:oneCellAnchor>
    <xdr:from>
      <xdr:col>4</xdr:col>
      <xdr:colOff>157264</xdr:colOff>
      <xdr:row>26</xdr:row>
      <xdr:rowOff>6159</xdr:rowOff>
    </xdr:from>
    <xdr:ext cx="205739" cy="169163"/>
    <xdr:pic>
      <xdr:nvPicPr>
        <xdr:cNvPr id="44" name="image126.png">
          <a:extLst>
            <a:ext uri="{FF2B5EF4-FFF2-40B4-BE49-F238E27FC236}">
              <a16:creationId xmlns:a16="http://schemas.microsoft.com/office/drawing/2014/main" id="{42C716CD-A178-4C04-A664-8E35E5C67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5902134"/>
          <a:ext cx="205739" cy="169163"/>
        </a:xfrm>
        <a:prstGeom prst="rect">
          <a:avLst/>
        </a:prstGeom>
      </xdr:spPr>
    </xdr:pic>
    <xdr:clientData/>
  </xdr:oneCellAnchor>
  <xdr:oneCellAnchor>
    <xdr:from>
      <xdr:col>4</xdr:col>
      <xdr:colOff>157264</xdr:colOff>
      <xdr:row>23</xdr:row>
      <xdr:rowOff>6413</xdr:rowOff>
    </xdr:from>
    <xdr:ext cx="205739" cy="169163"/>
    <xdr:pic>
      <xdr:nvPicPr>
        <xdr:cNvPr id="49" name="image126.png">
          <a:extLst>
            <a:ext uri="{FF2B5EF4-FFF2-40B4-BE49-F238E27FC236}">
              <a16:creationId xmlns:a16="http://schemas.microsoft.com/office/drawing/2014/main" id="{9FFA0BC8-4F04-431D-9AAE-8E476ED30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4835588"/>
          <a:ext cx="205739" cy="169163"/>
        </a:xfrm>
        <a:prstGeom prst="rect">
          <a:avLst/>
        </a:prstGeom>
      </xdr:spPr>
    </xdr:pic>
    <xdr:clientData/>
  </xdr:oneCellAnchor>
  <xdr:oneCellAnchor>
    <xdr:from>
      <xdr:col>4</xdr:col>
      <xdr:colOff>177545</xdr:colOff>
      <xdr:row>19</xdr:row>
      <xdr:rowOff>16256</xdr:rowOff>
    </xdr:from>
    <xdr:ext cx="201168" cy="156972"/>
    <xdr:pic>
      <xdr:nvPicPr>
        <xdr:cNvPr id="53" name="image80.png">
          <a:extLst>
            <a:ext uri="{FF2B5EF4-FFF2-40B4-BE49-F238E27FC236}">
              <a16:creationId xmlns:a16="http://schemas.microsoft.com/office/drawing/2014/main" id="{1C448F03-071F-4A82-A2BD-115DF0FC2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220" y="4940681"/>
          <a:ext cx="201168" cy="156972"/>
        </a:xfrm>
        <a:prstGeom prst="rect">
          <a:avLst/>
        </a:prstGeom>
      </xdr:spPr>
    </xdr:pic>
    <xdr:clientData/>
  </xdr:oneCellAnchor>
  <xdr:oneCellAnchor>
    <xdr:from>
      <xdr:col>4</xdr:col>
      <xdr:colOff>130302</xdr:colOff>
      <xdr:row>20</xdr:row>
      <xdr:rowOff>8226</xdr:rowOff>
    </xdr:from>
    <xdr:ext cx="304800" cy="156972"/>
    <xdr:pic>
      <xdr:nvPicPr>
        <xdr:cNvPr id="56" name="image82.png">
          <a:extLst>
            <a:ext uri="{FF2B5EF4-FFF2-40B4-BE49-F238E27FC236}">
              <a16:creationId xmlns:a16="http://schemas.microsoft.com/office/drawing/2014/main" id="{E759A770-AA1D-482E-9A3C-22D0422B8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977" y="5104101"/>
          <a:ext cx="304800" cy="156972"/>
        </a:xfrm>
        <a:prstGeom prst="rect">
          <a:avLst/>
        </a:prstGeom>
      </xdr:spPr>
    </xdr:pic>
    <xdr:clientData/>
  </xdr:oneCellAnchor>
  <xdr:oneCellAnchor>
    <xdr:from>
      <xdr:col>4</xdr:col>
      <xdr:colOff>100876</xdr:colOff>
      <xdr:row>28</xdr:row>
      <xdr:rowOff>13779</xdr:rowOff>
    </xdr:from>
    <xdr:ext cx="312420" cy="169163"/>
    <xdr:pic>
      <xdr:nvPicPr>
        <xdr:cNvPr id="58" name="image174.png">
          <a:extLst>
            <a:ext uri="{FF2B5EF4-FFF2-40B4-BE49-F238E27FC236}">
              <a16:creationId xmlns:a16="http://schemas.microsoft.com/office/drawing/2014/main" id="{5B3FBFEA-C499-4046-ADF5-C63EA4EA9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166554"/>
          <a:ext cx="312420" cy="169163"/>
        </a:xfrm>
        <a:prstGeom prst="rect">
          <a:avLst/>
        </a:prstGeom>
      </xdr:spPr>
    </xdr:pic>
    <xdr:clientData/>
  </xdr:oneCellAnchor>
  <xdr:oneCellAnchor>
    <xdr:from>
      <xdr:col>4</xdr:col>
      <xdr:colOff>157264</xdr:colOff>
      <xdr:row>29</xdr:row>
      <xdr:rowOff>13779</xdr:rowOff>
    </xdr:from>
    <xdr:ext cx="205739" cy="169163"/>
    <xdr:pic>
      <xdr:nvPicPr>
        <xdr:cNvPr id="65" name="image126.png">
          <a:extLst>
            <a:ext uri="{FF2B5EF4-FFF2-40B4-BE49-F238E27FC236}">
              <a16:creationId xmlns:a16="http://schemas.microsoft.com/office/drawing/2014/main" id="{1193FF69-7B8C-4589-8FAF-ED32346D7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652329"/>
          <a:ext cx="205739" cy="169163"/>
        </a:xfrm>
        <a:prstGeom prst="rect">
          <a:avLst/>
        </a:prstGeom>
      </xdr:spPr>
    </xdr:pic>
    <xdr:clientData/>
  </xdr:oneCellAnchor>
  <xdr:oneCellAnchor>
    <xdr:from>
      <xdr:col>4</xdr:col>
      <xdr:colOff>157264</xdr:colOff>
      <xdr:row>31</xdr:row>
      <xdr:rowOff>13779</xdr:rowOff>
    </xdr:from>
    <xdr:ext cx="205739" cy="169163"/>
    <xdr:pic>
      <xdr:nvPicPr>
        <xdr:cNvPr id="67" name="image126.png">
          <a:extLst>
            <a:ext uri="{FF2B5EF4-FFF2-40B4-BE49-F238E27FC236}">
              <a16:creationId xmlns:a16="http://schemas.microsoft.com/office/drawing/2014/main" id="{52BEDEAE-1CA8-42F2-AAA2-0640A789E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7639" y="3976179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33</xdr:row>
      <xdr:rowOff>6159</xdr:rowOff>
    </xdr:from>
    <xdr:ext cx="1934210" cy="356870"/>
    <xdr:grpSp>
      <xdr:nvGrpSpPr>
        <xdr:cNvPr id="68" name="Group 460">
          <a:extLst>
            <a:ext uri="{FF2B5EF4-FFF2-40B4-BE49-F238E27FC236}">
              <a16:creationId xmlns:a16="http://schemas.microsoft.com/office/drawing/2014/main" id="{1D229565-8D62-4C20-9BAB-04BD895D3031}"/>
            </a:ext>
          </a:extLst>
        </xdr:cNvPr>
        <xdr:cNvGrpSpPr/>
      </xdr:nvGrpSpPr>
      <xdr:grpSpPr>
        <a:xfrm>
          <a:off x="559371" y="9293034"/>
          <a:ext cx="1934210" cy="356870"/>
          <a:chOff x="0" y="0"/>
          <a:chExt cx="1934210" cy="356870"/>
        </a:xfrm>
      </xdr:grpSpPr>
      <xdr:pic>
        <xdr:nvPicPr>
          <xdr:cNvPr id="69" name="image181.png">
            <a:extLst>
              <a:ext uri="{FF2B5EF4-FFF2-40B4-BE49-F238E27FC236}">
                <a16:creationId xmlns:a16="http://schemas.microsoft.com/office/drawing/2014/main" id="{50878A5E-CA2F-4433-BEDF-1E5CC3D111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70" name="image182.png">
            <a:extLst>
              <a:ext uri="{FF2B5EF4-FFF2-40B4-BE49-F238E27FC236}">
                <a16:creationId xmlns:a16="http://schemas.microsoft.com/office/drawing/2014/main" id="{B2BB26A2-E053-4B2E-833A-35BB0115D8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135166</xdr:colOff>
      <xdr:row>34</xdr:row>
      <xdr:rowOff>20510</xdr:rowOff>
    </xdr:from>
    <xdr:ext cx="214884" cy="169164"/>
    <xdr:pic>
      <xdr:nvPicPr>
        <xdr:cNvPr id="71" name="image73.png">
          <a:extLst>
            <a:ext uri="{FF2B5EF4-FFF2-40B4-BE49-F238E27FC236}">
              <a16:creationId xmlns:a16="http://schemas.microsoft.com/office/drawing/2014/main" id="{49196A2A-D7CB-417E-8D76-B4D1479EF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5541" y="4725860"/>
          <a:ext cx="214884" cy="169164"/>
        </a:xfrm>
        <a:prstGeom prst="rect">
          <a:avLst/>
        </a:prstGeom>
      </xdr:spPr>
    </xdr:pic>
    <xdr:clientData/>
  </xdr:oneCellAnchor>
  <xdr:oneCellAnchor>
    <xdr:from>
      <xdr:col>4</xdr:col>
      <xdr:colOff>163741</xdr:colOff>
      <xdr:row>33</xdr:row>
      <xdr:rowOff>139509</xdr:rowOff>
    </xdr:from>
    <xdr:ext cx="214884" cy="155448"/>
    <xdr:pic>
      <xdr:nvPicPr>
        <xdr:cNvPr id="74" name="image190.png">
          <a:extLst>
            <a:ext uri="{FF2B5EF4-FFF2-40B4-BE49-F238E27FC236}">
              <a16:creationId xmlns:a16="http://schemas.microsoft.com/office/drawing/2014/main" id="{69F0B5A1-7BF5-4534-A976-2E7642961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4116" y="4425759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34</xdr:row>
      <xdr:rowOff>149034</xdr:rowOff>
    </xdr:from>
    <xdr:ext cx="1697355" cy="169164"/>
    <xdr:pic>
      <xdr:nvPicPr>
        <xdr:cNvPr id="82" name="image197.png">
          <a:extLst>
            <a:ext uri="{FF2B5EF4-FFF2-40B4-BE49-F238E27FC236}">
              <a16:creationId xmlns:a16="http://schemas.microsoft.com/office/drawing/2014/main" id="{CEAED87A-7F95-4820-BF3E-441966927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854384"/>
          <a:ext cx="1697355" cy="169164"/>
        </a:xfrm>
        <a:prstGeom prst="rect">
          <a:avLst/>
        </a:prstGeom>
      </xdr:spPr>
    </xdr:pic>
    <xdr:clientData/>
  </xdr:oneCellAnchor>
  <xdr:oneCellAnchor>
    <xdr:from>
      <xdr:col>4</xdr:col>
      <xdr:colOff>100876</xdr:colOff>
      <xdr:row>38</xdr:row>
      <xdr:rowOff>13779</xdr:rowOff>
    </xdr:from>
    <xdr:ext cx="312420" cy="169163"/>
    <xdr:pic>
      <xdr:nvPicPr>
        <xdr:cNvPr id="84" name="image174.png">
          <a:extLst>
            <a:ext uri="{FF2B5EF4-FFF2-40B4-BE49-F238E27FC236}">
              <a16:creationId xmlns:a16="http://schemas.microsoft.com/office/drawing/2014/main" id="{7EF6417C-91D3-4885-9881-141E174EE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5366829"/>
          <a:ext cx="312420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41</xdr:row>
      <xdr:rowOff>6159</xdr:rowOff>
    </xdr:from>
    <xdr:ext cx="1934210" cy="546100"/>
    <xdr:grpSp>
      <xdr:nvGrpSpPr>
        <xdr:cNvPr id="91" name="Group 848">
          <a:extLst>
            <a:ext uri="{FF2B5EF4-FFF2-40B4-BE49-F238E27FC236}">
              <a16:creationId xmlns:a16="http://schemas.microsoft.com/office/drawing/2014/main" id="{B2C04BBD-6F98-4EE0-BD2E-E96F48759FDF}"/>
            </a:ext>
          </a:extLst>
        </xdr:cNvPr>
        <xdr:cNvGrpSpPr/>
      </xdr:nvGrpSpPr>
      <xdr:grpSpPr>
        <a:xfrm>
          <a:off x="559371" y="11588559"/>
          <a:ext cx="1934210" cy="546100"/>
          <a:chOff x="0" y="0"/>
          <a:chExt cx="1934210" cy="546100"/>
        </a:xfrm>
      </xdr:grpSpPr>
      <xdr:pic>
        <xdr:nvPicPr>
          <xdr:cNvPr id="92" name="image228.png">
            <a:extLst>
              <a:ext uri="{FF2B5EF4-FFF2-40B4-BE49-F238E27FC236}">
                <a16:creationId xmlns:a16="http://schemas.microsoft.com/office/drawing/2014/main" id="{AF83003C-E402-4B64-8114-9C2F4A0A4A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32152" cy="169163"/>
          </a:xfrm>
          <a:prstGeom prst="rect">
            <a:avLst/>
          </a:prstGeom>
        </xdr:spPr>
      </xdr:pic>
      <xdr:pic>
        <xdr:nvPicPr>
          <xdr:cNvPr id="93" name="image249.png">
            <a:extLst>
              <a:ext uri="{FF2B5EF4-FFF2-40B4-BE49-F238E27FC236}">
                <a16:creationId xmlns:a16="http://schemas.microsoft.com/office/drawing/2014/main" id="{9BEE466C-9B2E-49DF-A5DB-6702BA95B6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1933956" cy="169163"/>
          </a:xfrm>
          <a:prstGeom prst="rect">
            <a:avLst/>
          </a:prstGeom>
        </xdr:spPr>
      </xdr:pic>
      <xdr:pic>
        <xdr:nvPicPr>
          <xdr:cNvPr id="94" name="image230.png">
            <a:extLst>
              <a:ext uri="{FF2B5EF4-FFF2-40B4-BE49-F238E27FC236}">
                <a16:creationId xmlns:a16="http://schemas.microsoft.com/office/drawing/2014/main" id="{26B93218-20E2-4B64-BB3B-825FE91A6A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6427"/>
            <a:ext cx="329184" cy="169163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85636</xdr:colOff>
      <xdr:row>41</xdr:row>
      <xdr:rowOff>6159</xdr:rowOff>
    </xdr:from>
    <xdr:ext cx="373888" cy="169163"/>
    <xdr:pic>
      <xdr:nvPicPr>
        <xdr:cNvPr id="95" name="image231.png">
          <a:extLst>
            <a:ext uri="{FF2B5EF4-FFF2-40B4-BE49-F238E27FC236}">
              <a16:creationId xmlns:a16="http://schemas.microsoft.com/office/drawing/2014/main" id="{ACE2E717-0FDE-4CCF-BE8D-8438E7F1F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011" y="3292284"/>
          <a:ext cx="373888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42</xdr:row>
      <xdr:rowOff>155486</xdr:rowOff>
    </xdr:from>
    <xdr:ext cx="1518920" cy="356870"/>
    <xdr:grpSp>
      <xdr:nvGrpSpPr>
        <xdr:cNvPr id="96" name="Group 853">
          <a:extLst>
            <a:ext uri="{FF2B5EF4-FFF2-40B4-BE49-F238E27FC236}">
              <a16:creationId xmlns:a16="http://schemas.microsoft.com/office/drawing/2014/main" id="{0F40F19C-8EE7-432C-91A9-9FF6130E63D5}"/>
            </a:ext>
          </a:extLst>
        </xdr:cNvPr>
        <xdr:cNvGrpSpPr/>
      </xdr:nvGrpSpPr>
      <xdr:grpSpPr>
        <a:xfrm>
          <a:off x="559371" y="12414161"/>
          <a:ext cx="1518920" cy="356870"/>
          <a:chOff x="0" y="0"/>
          <a:chExt cx="1518920" cy="356870"/>
        </a:xfrm>
      </xdr:grpSpPr>
      <xdr:pic>
        <xdr:nvPicPr>
          <xdr:cNvPr id="97" name="image232.png">
            <a:extLst>
              <a:ext uri="{FF2B5EF4-FFF2-40B4-BE49-F238E27FC236}">
                <a16:creationId xmlns:a16="http://schemas.microsoft.com/office/drawing/2014/main" id="{5474CE12-E8DC-4821-83E5-C09EC17979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18920" cy="169087"/>
          </a:xfrm>
          <a:prstGeom prst="rect">
            <a:avLst/>
          </a:prstGeom>
        </xdr:spPr>
      </xdr:pic>
      <xdr:pic>
        <xdr:nvPicPr>
          <xdr:cNvPr id="98" name="image233.png">
            <a:extLst>
              <a:ext uri="{FF2B5EF4-FFF2-40B4-BE49-F238E27FC236}">
                <a16:creationId xmlns:a16="http://schemas.microsoft.com/office/drawing/2014/main" id="{704CC988-70B8-4138-89B6-AC8C7FDF9C6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375"/>
            <a:ext cx="591502" cy="169163"/>
          </a:xfrm>
          <a:prstGeom prst="rect">
            <a:avLst/>
          </a:prstGeom>
        </xdr:spPr>
      </xdr:pic>
    </xdr:grpSp>
    <xdr:clientData/>
  </xdr:oneCellAnchor>
  <xdr:oneCellAnchor>
    <xdr:from>
      <xdr:col>4</xdr:col>
      <xdr:colOff>100876</xdr:colOff>
      <xdr:row>42</xdr:row>
      <xdr:rowOff>155486</xdr:rowOff>
    </xdr:from>
    <xdr:ext cx="312420" cy="169087"/>
    <xdr:pic>
      <xdr:nvPicPr>
        <xdr:cNvPr id="99" name="image174.png">
          <a:extLst>
            <a:ext uri="{FF2B5EF4-FFF2-40B4-BE49-F238E27FC236}">
              <a16:creationId xmlns:a16="http://schemas.microsoft.com/office/drawing/2014/main" id="{7D57D4B5-8295-4206-81B4-D759B17D6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917861"/>
          <a:ext cx="312420" cy="169087"/>
        </a:xfrm>
        <a:prstGeom prst="rect">
          <a:avLst/>
        </a:prstGeom>
      </xdr:spPr>
    </xdr:pic>
    <xdr:clientData/>
  </xdr:oneCellAnchor>
  <xdr:oneCellAnchor>
    <xdr:from>
      <xdr:col>1</xdr:col>
      <xdr:colOff>45021</xdr:colOff>
      <xdr:row>43</xdr:row>
      <xdr:rowOff>6095</xdr:rowOff>
    </xdr:from>
    <xdr:ext cx="766762" cy="169163"/>
    <xdr:pic>
      <xdr:nvPicPr>
        <xdr:cNvPr id="105" name="image237.png">
          <a:extLst>
            <a:ext uri="{FF2B5EF4-FFF2-40B4-BE49-F238E27FC236}">
              <a16:creationId xmlns:a16="http://schemas.microsoft.com/office/drawing/2014/main" id="{408B706B-2A48-4564-B257-072F794BD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421" y="9226295"/>
          <a:ext cx="766762" cy="169163"/>
        </a:xfrm>
        <a:prstGeom prst="rect">
          <a:avLst/>
        </a:prstGeom>
      </xdr:spPr>
    </xdr:pic>
    <xdr:clientData/>
  </xdr:oneCellAnchor>
  <xdr:oneCellAnchor>
    <xdr:from>
      <xdr:col>4</xdr:col>
      <xdr:colOff>154216</xdr:colOff>
      <xdr:row>43</xdr:row>
      <xdr:rowOff>6095</xdr:rowOff>
    </xdr:from>
    <xdr:ext cx="214884" cy="169163"/>
    <xdr:pic>
      <xdr:nvPicPr>
        <xdr:cNvPr id="106" name="image73.png">
          <a:extLst>
            <a:ext uri="{FF2B5EF4-FFF2-40B4-BE49-F238E27FC236}">
              <a16:creationId xmlns:a16="http://schemas.microsoft.com/office/drawing/2014/main" id="{F5F9B06B-C384-4D96-B5B2-ABEBF83D4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4591" y="4368545"/>
          <a:ext cx="214884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44</xdr:row>
      <xdr:rowOff>17526</xdr:rowOff>
    </xdr:from>
    <xdr:ext cx="910031" cy="169163"/>
    <xdr:pic>
      <xdr:nvPicPr>
        <xdr:cNvPr id="109" name="image238.png">
          <a:extLst>
            <a:ext uri="{FF2B5EF4-FFF2-40B4-BE49-F238E27FC236}">
              <a16:creationId xmlns:a16="http://schemas.microsoft.com/office/drawing/2014/main" id="{257C7B0A-136F-4A63-91AB-4D664642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780026"/>
          <a:ext cx="910031" cy="169163"/>
        </a:xfrm>
        <a:prstGeom prst="rect">
          <a:avLst/>
        </a:prstGeom>
      </xdr:spPr>
    </xdr:pic>
    <xdr:clientData/>
  </xdr:oneCellAnchor>
  <xdr:oneCellAnchor>
    <xdr:from>
      <xdr:col>4</xdr:col>
      <xdr:colOff>85636</xdr:colOff>
      <xdr:row>44</xdr:row>
      <xdr:rowOff>17526</xdr:rowOff>
    </xdr:from>
    <xdr:ext cx="373888" cy="169163"/>
    <xdr:pic>
      <xdr:nvPicPr>
        <xdr:cNvPr id="110" name="image231.png">
          <a:extLst>
            <a:ext uri="{FF2B5EF4-FFF2-40B4-BE49-F238E27FC236}">
              <a16:creationId xmlns:a16="http://schemas.microsoft.com/office/drawing/2014/main" id="{BCAA01DA-6F87-4FB4-96A3-39F843359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011" y="4780026"/>
          <a:ext cx="373888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45</xdr:row>
      <xdr:rowOff>6159</xdr:rowOff>
    </xdr:from>
    <xdr:ext cx="1070406" cy="169163"/>
    <xdr:pic>
      <xdr:nvPicPr>
        <xdr:cNvPr id="119" name="image256.png">
          <a:extLst>
            <a:ext uri="{FF2B5EF4-FFF2-40B4-BE49-F238E27FC236}">
              <a16:creationId xmlns:a16="http://schemas.microsoft.com/office/drawing/2014/main" id="{DD99B461-E5A4-4FA9-AF78-6C2CE966D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959284"/>
          <a:ext cx="1070406" cy="169163"/>
        </a:xfrm>
        <a:prstGeom prst="rect">
          <a:avLst/>
        </a:prstGeom>
      </xdr:spPr>
    </xdr:pic>
    <xdr:clientData/>
  </xdr:oneCellAnchor>
  <xdr:oneCellAnchor>
    <xdr:from>
      <xdr:col>4</xdr:col>
      <xdr:colOff>146215</xdr:colOff>
      <xdr:row>45</xdr:row>
      <xdr:rowOff>22161</xdr:rowOff>
    </xdr:from>
    <xdr:ext cx="210312" cy="169164"/>
    <xdr:pic>
      <xdr:nvPicPr>
        <xdr:cNvPr id="120" name="image257.png">
          <a:extLst>
            <a:ext uri="{FF2B5EF4-FFF2-40B4-BE49-F238E27FC236}">
              <a16:creationId xmlns:a16="http://schemas.microsoft.com/office/drawing/2014/main" id="{CDBFE3AA-1DF4-476D-8028-CB79322BC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9865" y="9690036"/>
          <a:ext cx="210312" cy="169164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45</xdr:row>
      <xdr:rowOff>341439</xdr:rowOff>
    </xdr:from>
    <xdr:ext cx="1751330" cy="169163"/>
    <xdr:pic>
      <xdr:nvPicPr>
        <xdr:cNvPr id="123" name="image259.png">
          <a:extLst>
            <a:ext uri="{FF2B5EF4-FFF2-40B4-BE49-F238E27FC236}">
              <a16:creationId xmlns:a16="http://schemas.microsoft.com/office/drawing/2014/main" id="{801E6C4B-B0F4-412B-8BC6-6F1085E86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6294564"/>
          <a:ext cx="1751330" cy="169163"/>
        </a:xfrm>
        <a:prstGeom prst="rect">
          <a:avLst/>
        </a:prstGeom>
      </xdr:spPr>
    </xdr:pic>
    <xdr:clientData/>
  </xdr:oneCellAnchor>
  <xdr:oneCellAnchor>
    <xdr:from>
      <xdr:col>4</xdr:col>
      <xdr:colOff>152692</xdr:colOff>
      <xdr:row>46</xdr:row>
      <xdr:rowOff>22161</xdr:rowOff>
    </xdr:from>
    <xdr:ext cx="219456" cy="169163"/>
    <xdr:pic>
      <xdr:nvPicPr>
        <xdr:cNvPr id="124" name="image217.png">
          <a:extLst>
            <a:ext uri="{FF2B5EF4-FFF2-40B4-BE49-F238E27FC236}">
              <a16:creationId xmlns:a16="http://schemas.microsoft.com/office/drawing/2014/main" id="{3CF22878-556B-4BDC-8D4D-23A552D627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342" y="9918636"/>
          <a:ext cx="219456" cy="169163"/>
        </a:xfrm>
        <a:prstGeom prst="rect">
          <a:avLst/>
        </a:prstGeom>
      </xdr:spPr>
    </xdr:pic>
    <xdr:clientData/>
  </xdr:oneCellAnchor>
  <xdr:oneCellAnchor>
    <xdr:from>
      <xdr:col>4</xdr:col>
      <xdr:colOff>165265</xdr:colOff>
      <xdr:row>47</xdr:row>
      <xdr:rowOff>31686</xdr:rowOff>
    </xdr:from>
    <xdr:ext cx="210312" cy="169164"/>
    <xdr:pic>
      <xdr:nvPicPr>
        <xdr:cNvPr id="129" name="image257.png">
          <a:extLst>
            <a:ext uri="{FF2B5EF4-FFF2-40B4-BE49-F238E27FC236}">
              <a16:creationId xmlns:a16="http://schemas.microsoft.com/office/drawing/2014/main" id="{279EAD50-D5B0-49F5-9FB2-01F29618F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8915" y="10118661"/>
          <a:ext cx="210312" cy="169164"/>
        </a:xfrm>
        <a:prstGeom prst="rect">
          <a:avLst/>
        </a:prstGeom>
      </xdr:spPr>
    </xdr:pic>
    <xdr:clientData/>
  </xdr:oneCellAnchor>
  <xdr:oneCellAnchor>
    <xdr:from>
      <xdr:col>1</xdr:col>
      <xdr:colOff>73596</xdr:colOff>
      <xdr:row>48</xdr:row>
      <xdr:rowOff>26479</xdr:rowOff>
    </xdr:from>
    <xdr:ext cx="1788160" cy="169163"/>
    <xdr:pic>
      <xdr:nvPicPr>
        <xdr:cNvPr id="132" name="image263.png">
          <a:extLst>
            <a:ext uri="{FF2B5EF4-FFF2-40B4-BE49-F238E27FC236}">
              <a16:creationId xmlns:a16="http://schemas.microsoft.com/office/drawing/2014/main" id="{6E752E5C-D740-4623-86FB-BA81BDB72F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996" y="13237654"/>
          <a:ext cx="1788160" cy="169163"/>
        </a:xfrm>
        <a:prstGeom prst="rect">
          <a:avLst/>
        </a:prstGeom>
      </xdr:spPr>
    </xdr:pic>
    <xdr:clientData/>
  </xdr:oneCellAnchor>
  <xdr:oneCellAnchor>
    <xdr:from>
      <xdr:col>4</xdr:col>
      <xdr:colOff>152692</xdr:colOff>
      <xdr:row>48</xdr:row>
      <xdr:rowOff>41211</xdr:rowOff>
    </xdr:from>
    <xdr:ext cx="219456" cy="169164"/>
    <xdr:pic>
      <xdr:nvPicPr>
        <xdr:cNvPr id="133" name="image217.png">
          <a:extLst>
            <a:ext uri="{FF2B5EF4-FFF2-40B4-BE49-F238E27FC236}">
              <a16:creationId xmlns:a16="http://schemas.microsoft.com/office/drawing/2014/main" id="{0E3B6858-2565-498C-A43F-4CAF1B9D8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342" y="13252386"/>
          <a:ext cx="219456" cy="169164"/>
        </a:xfrm>
        <a:prstGeom prst="rect">
          <a:avLst/>
        </a:prstGeom>
      </xdr:spPr>
    </xdr:pic>
    <xdr:clientData/>
  </xdr:oneCellAnchor>
  <xdr:oneCellAnchor>
    <xdr:from>
      <xdr:col>4</xdr:col>
      <xdr:colOff>155740</xdr:colOff>
      <xdr:row>49</xdr:row>
      <xdr:rowOff>22161</xdr:rowOff>
    </xdr:from>
    <xdr:ext cx="210312" cy="169164"/>
    <xdr:pic>
      <xdr:nvPicPr>
        <xdr:cNvPr id="138" name="image257.png">
          <a:extLst>
            <a:ext uri="{FF2B5EF4-FFF2-40B4-BE49-F238E27FC236}">
              <a16:creationId xmlns:a16="http://schemas.microsoft.com/office/drawing/2014/main" id="{E363A341-D913-4607-95B9-3E8EAF1BE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9390" y="13500036"/>
          <a:ext cx="210312" cy="169164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49</xdr:row>
      <xdr:rowOff>341439</xdr:rowOff>
    </xdr:from>
    <xdr:ext cx="1788160" cy="169163"/>
    <xdr:pic>
      <xdr:nvPicPr>
        <xdr:cNvPr id="141" name="image263.png">
          <a:extLst>
            <a:ext uri="{FF2B5EF4-FFF2-40B4-BE49-F238E27FC236}">
              <a16:creationId xmlns:a16="http://schemas.microsoft.com/office/drawing/2014/main" id="{4A7AC8F0-CF8C-40ED-8932-A1997D426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8132889"/>
          <a:ext cx="1788160" cy="169163"/>
        </a:xfrm>
        <a:prstGeom prst="rect">
          <a:avLst/>
        </a:prstGeom>
      </xdr:spPr>
    </xdr:pic>
    <xdr:clientData/>
  </xdr:oneCellAnchor>
  <xdr:oneCellAnchor>
    <xdr:from>
      <xdr:col>4</xdr:col>
      <xdr:colOff>162217</xdr:colOff>
      <xdr:row>50</xdr:row>
      <xdr:rowOff>3111</xdr:rowOff>
    </xdr:from>
    <xdr:ext cx="219456" cy="169163"/>
    <xdr:pic>
      <xdr:nvPicPr>
        <xdr:cNvPr id="142" name="image217.png">
          <a:extLst>
            <a:ext uri="{FF2B5EF4-FFF2-40B4-BE49-F238E27FC236}">
              <a16:creationId xmlns:a16="http://schemas.microsoft.com/office/drawing/2014/main" id="{D2290821-114E-4A04-BD3F-3D17E33E5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5867" y="13700061"/>
          <a:ext cx="219456" cy="169163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228663</xdr:colOff>
      <xdr:row>8</xdr:row>
      <xdr:rowOff>6159</xdr:rowOff>
    </xdr:from>
    <xdr:ext cx="131063" cy="167639"/>
    <xdr:pic>
      <xdr:nvPicPr>
        <xdr:cNvPr id="12" name="image69.png">
          <a:extLst>
            <a:ext uri="{FF2B5EF4-FFF2-40B4-BE49-F238E27FC236}">
              <a16:creationId xmlns:a16="http://schemas.microsoft.com/office/drawing/2014/main" id="{A7CABEEA-852D-44A0-89A6-D53249357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625534"/>
          <a:ext cx="131063" cy="167639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9</xdr:row>
      <xdr:rowOff>6108</xdr:rowOff>
    </xdr:from>
    <xdr:ext cx="1624584" cy="149656"/>
    <xdr:pic>
      <xdr:nvPicPr>
        <xdr:cNvPr id="13" name="image248.png">
          <a:extLst>
            <a:ext uri="{FF2B5EF4-FFF2-40B4-BE49-F238E27FC236}">
              <a16:creationId xmlns:a16="http://schemas.microsoft.com/office/drawing/2014/main" id="{AD1A692B-EF5F-4835-9946-40F9F1922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2806458"/>
          <a:ext cx="1624584" cy="149656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10</xdr:row>
      <xdr:rowOff>6159</xdr:rowOff>
    </xdr:from>
    <xdr:ext cx="1934210" cy="546100"/>
    <xdr:grpSp>
      <xdr:nvGrpSpPr>
        <xdr:cNvPr id="14" name="Group 848">
          <a:extLst>
            <a:ext uri="{FF2B5EF4-FFF2-40B4-BE49-F238E27FC236}">
              <a16:creationId xmlns:a16="http://schemas.microsoft.com/office/drawing/2014/main" id="{73F523D1-0BD7-4050-A4CB-F4B6740CB8A7}"/>
            </a:ext>
          </a:extLst>
        </xdr:cNvPr>
        <xdr:cNvGrpSpPr/>
      </xdr:nvGrpSpPr>
      <xdr:grpSpPr>
        <a:xfrm>
          <a:off x="970188" y="3310920"/>
          <a:ext cx="1934210" cy="546100"/>
          <a:chOff x="0" y="0"/>
          <a:chExt cx="1934210" cy="546100"/>
        </a:xfrm>
      </xdr:grpSpPr>
      <xdr:pic>
        <xdr:nvPicPr>
          <xdr:cNvPr id="15" name="image228.png">
            <a:extLst>
              <a:ext uri="{FF2B5EF4-FFF2-40B4-BE49-F238E27FC236}">
                <a16:creationId xmlns:a16="http://schemas.microsoft.com/office/drawing/2014/main" id="{72D22745-F2D7-4AF7-8E6D-3CDA1557A6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732152" cy="169163"/>
          </a:xfrm>
          <a:prstGeom prst="rect">
            <a:avLst/>
          </a:prstGeom>
        </xdr:spPr>
      </xdr:pic>
      <xdr:pic>
        <xdr:nvPicPr>
          <xdr:cNvPr id="16" name="image249.png">
            <a:extLst>
              <a:ext uri="{FF2B5EF4-FFF2-40B4-BE49-F238E27FC236}">
                <a16:creationId xmlns:a16="http://schemas.microsoft.com/office/drawing/2014/main" id="{19BE5E30-CA60-4F3A-B666-0FA988C33B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1933956" cy="169163"/>
          </a:xfrm>
          <a:prstGeom prst="rect">
            <a:avLst/>
          </a:prstGeom>
        </xdr:spPr>
      </xdr:pic>
      <xdr:pic>
        <xdr:nvPicPr>
          <xdr:cNvPr id="17" name="image230.png">
            <a:extLst>
              <a:ext uri="{FF2B5EF4-FFF2-40B4-BE49-F238E27FC236}">
                <a16:creationId xmlns:a16="http://schemas.microsoft.com/office/drawing/2014/main" id="{76B764CF-5523-4664-8FFA-5526A8BD81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6427"/>
            <a:ext cx="329184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85636</xdr:colOff>
      <xdr:row>10</xdr:row>
      <xdr:rowOff>6159</xdr:rowOff>
    </xdr:from>
    <xdr:ext cx="373888" cy="169163"/>
    <xdr:pic>
      <xdr:nvPicPr>
        <xdr:cNvPr id="18" name="image231.png">
          <a:extLst>
            <a:ext uri="{FF2B5EF4-FFF2-40B4-BE49-F238E27FC236}">
              <a16:creationId xmlns:a16="http://schemas.microsoft.com/office/drawing/2014/main" id="{8A8E6DB3-795D-4D82-9A7D-35FBFFE02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011" y="2968434"/>
          <a:ext cx="373888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11</xdr:row>
      <xdr:rowOff>155486</xdr:rowOff>
    </xdr:from>
    <xdr:ext cx="1518920" cy="356870"/>
    <xdr:grpSp>
      <xdr:nvGrpSpPr>
        <xdr:cNvPr id="19" name="Group 853">
          <a:extLst>
            <a:ext uri="{FF2B5EF4-FFF2-40B4-BE49-F238E27FC236}">
              <a16:creationId xmlns:a16="http://schemas.microsoft.com/office/drawing/2014/main" id="{96AD41D4-5742-4002-8C0F-0243E8C3B7BA}"/>
            </a:ext>
          </a:extLst>
        </xdr:cNvPr>
        <xdr:cNvGrpSpPr/>
      </xdr:nvGrpSpPr>
      <xdr:grpSpPr>
        <a:xfrm>
          <a:off x="970188" y="3940638"/>
          <a:ext cx="1518920" cy="356870"/>
          <a:chOff x="0" y="0"/>
          <a:chExt cx="1518920" cy="356870"/>
        </a:xfrm>
      </xdr:grpSpPr>
      <xdr:pic>
        <xdr:nvPicPr>
          <xdr:cNvPr id="20" name="image232.png">
            <a:extLst>
              <a:ext uri="{FF2B5EF4-FFF2-40B4-BE49-F238E27FC236}">
                <a16:creationId xmlns:a16="http://schemas.microsoft.com/office/drawing/2014/main" id="{02E43ECF-A400-40E1-875A-DFC9552C7D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18920" cy="169087"/>
          </a:xfrm>
          <a:prstGeom prst="rect">
            <a:avLst/>
          </a:prstGeom>
        </xdr:spPr>
      </xdr:pic>
      <xdr:pic>
        <xdr:nvPicPr>
          <xdr:cNvPr id="21" name="image233.png">
            <a:extLst>
              <a:ext uri="{FF2B5EF4-FFF2-40B4-BE49-F238E27FC236}">
                <a16:creationId xmlns:a16="http://schemas.microsoft.com/office/drawing/2014/main" id="{EEC154B0-54FC-489F-8031-68E723F018D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375"/>
            <a:ext cx="591502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100876</xdr:colOff>
      <xdr:row>11</xdr:row>
      <xdr:rowOff>155486</xdr:rowOff>
    </xdr:from>
    <xdr:ext cx="312420" cy="169087"/>
    <xdr:pic>
      <xdr:nvPicPr>
        <xdr:cNvPr id="22" name="image174.png">
          <a:extLst>
            <a:ext uri="{FF2B5EF4-FFF2-40B4-BE49-F238E27FC236}">
              <a16:creationId xmlns:a16="http://schemas.microsoft.com/office/drawing/2014/main" id="{97B2733E-E9E7-4D9F-86AC-633042868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01251" y="3822611"/>
          <a:ext cx="312420" cy="169087"/>
        </a:xfrm>
        <a:prstGeom prst="rect">
          <a:avLst/>
        </a:prstGeom>
      </xdr:spPr>
    </xdr:pic>
    <xdr:clientData/>
  </xdr:oneCellAnchor>
  <xdr:oneCellAnchor>
    <xdr:from>
      <xdr:col>9</xdr:col>
      <xdr:colOff>35496</xdr:colOff>
      <xdr:row>10</xdr:row>
      <xdr:rowOff>603161</xdr:rowOff>
    </xdr:from>
    <xdr:ext cx="919480" cy="491490"/>
    <xdr:grpSp>
      <xdr:nvGrpSpPr>
        <xdr:cNvPr id="23" name="Group 857">
          <a:extLst>
            <a:ext uri="{FF2B5EF4-FFF2-40B4-BE49-F238E27FC236}">
              <a16:creationId xmlns:a16="http://schemas.microsoft.com/office/drawing/2014/main" id="{EF03D30A-7708-4F2B-9D9F-17B418F549CF}"/>
            </a:ext>
          </a:extLst>
        </xdr:cNvPr>
        <xdr:cNvGrpSpPr/>
      </xdr:nvGrpSpPr>
      <xdr:grpSpPr>
        <a:xfrm>
          <a:off x="6288866" y="3784097"/>
          <a:ext cx="919480" cy="491490"/>
          <a:chOff x="0" y="0"/>
          <a:chExt cx="919480" cy="491490"/>
        </a:xfrm>
      </xdr:grpSpPr>
      <xdr:pic>
        <xdr:nvPicPr>
          <xdr:cNvPr id="24" name="image250.png">
            <a:extLst>
              <a:ext uri="{FF2B5EF4-FFF2-40B4-BE49-F238E27FC236}">
                <a16:creationId xmlns:a16="http://schemas.microsoft.com/office/drawing/2014/main" id="{68E47564-1292-4429-B70F-D6A2A8F3B8F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18972" cy="169087"/>
          </a:xfrm>
          <a:prstGeom prst="rect">
            <a:avLst/>
          </a:prstGeom>
        </xdr:spPr>
      </xdr:pic>
      <xdr:pic>
        <xdr:nvPicPr>
          <xdr:cNvPr id="25" name="image235.png">
            <a:extLst>
              <a:ext uri="{FF2B5EF4-FFF2-40B4-BE49-F238E27FC236}">
                <a16:creationId xmlns:a16="http://schemas.microsoft.com/office/drawing/2014/main" id="{FFC26C7D-88A2-4A13-BBA7-140754DB5D5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375"/>
            <a:ext cx="673798" cy="169163"/>
          </a:xfrm>
          <a:prstGeom prst="rect">
            <a:avLst/>
          </a:prstGeom>
        </xdr:spPr>
      </xdr:pic>
      <xdr:pic>
        <xdr:nvPicPr>
          <xdr:cNvPr id="26" name="image236.png">
            <a:extLst>
              <a:ext uri="{FF2B5EF4-FFF2-40B4-BE49-F238E27FC236}">
                <a16:creationId xmlns:a16="http://schemas.microsoft.com/office/drawing/2014/main" id="{43CF8663-9C7E-4B1E-8BA0-EA6AA3F1B5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6732"/>
            <a:ext cx="591502" cy="114299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77787</xdr:colOff>
      <xdr:row>11</xdr:row>
      <xdr:rowOff>155486</xdr:rowOff>
    </xdr:from>
    <xdr:ext cx="312420" cy="169087"/>
    <xdr:pic>
      <xdr:nvPicPr>
        <xdr:cNvPr id="27" name="image174.png">
          <a:extLst>
            <a:ext uri="{FF2B5EF4-FFF2-40B4-BE49-F238E27FC236}">
              <a16:creationId xmlns:a16="http://schemas.microsoft.com/office/drawing/2014/main" id="{D80135CC-C640-47B0-BE3F-3C99D4B40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6787" y="3822611"/>
          <a:ext cx="312420" cy="169087"/>
        </a:xfrm>
        <a:prstGeom prst="rect">
          <a:avLst/>
        </a:prstGeom>
      </xdr:spPr>
    </xdr:pic>
    <xdr:clientData/>
  </xdr:oneCellAnchor>
  <xdr:oneCellAnchor>
    <xdr:from>
      <xdr:col>2</xdr:col>
      <xdr:colOff>16446</xdr:colOff>
      <xdr:row>12</xdr:row>
      <xdr:rowOff>139445</xdr:rowOff>
    </xdr:from>
    <xdr:ext cx="766762" cy="169163"/>
    <xdr:pic>
      <xdr:nvPicPr>
        <xdr:cNvPr id="28" name="image237.png">
          <a:extLst>
            <a:ext uri="{FF2B5EF4-FFF2-40B4-BE49-F238E27FC236}">
              <a16:creationId xmlns:a16="http://schemas.microsoft.com/office/drawing/2014/main" id="{DD80CF15-2CBA-4E88-90F2-648D0690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9421" y="2711195"/>
          <a:ext cx="766762" cy="169163"/>
        </a:xfrm>
        <a:prstGeom prst="rect">
          <a:avLst/>
        </a:prstGeom>
      </xdr:spPr>
    </xdr:pic>
    <xdr:clientData/>
  </xdr:oneCellAnchor>
  <xdr:oneCellAnchor>
    <xdr:from>
      <xdr:col>3</xdr:col>
      <xdr:colOff>154216</xdr:colOff>
      <xdr:row>12</xdr:row>
      <xdr:rowOff>6095</xdr:rowOff>
    </xdr:from>
    <xdr:ext cx="214884" cy="169163"/>
    <xdr:pic>
      <xdr:nvPicPr>
        <xdr:cNvPr id="29" name="image73.png">
          <a:extLst>
            <a:ext uri="{FF2B5EF4-FFF2-40B4-BE49-F238E27FC236}">
              <a16:creationId xmlns:a16="http://schemas.microsoft.com/office/drawing/2014/main" id="{C470595D-778C-4357-BA36-CEAF0EB79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4591" y="4320920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53720</xdr:rowOff>
    </xdr:from>
    <xdr:ext cx="766762" cy="169163"/>
    <xdr:pic>
      <xdr:nvPicPr>
        <xdr:cNvPr id="30" name="image237.png">
          <a:extLst>
            <a:ext uri="{FF2B5EF4-FFF2-40B4-BE49-F238E27FC236}">
              <a16:creationId xmlns:a16="http://schemas.microsoft.com/office/drawing/2014/main" id="{A3FF2857-D282-4662-859F-46B8D9570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4371" y="3911345"/>
          <a:ext cx="766762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6095</xdr:rowOff>
    </xdr:from>
    <xdr:ext cx="214883" cy="169163"/>
    <xdr:pic>
      <xdr:nvPicPr>
        <xdr:cNvPr id="31" name="image73.png">
          <a:extLst>
            <a:ext uri="{FF2B5EF4-FFF2-40B4-BE49-F238E27FC236}">
              <a16:creationId xmlns:a16="http://schemas.microsoft.com/office/drawing/2014/main" id="{328A8BCF-7F50-409C-945E-5893C931A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0127" y="4320920"/>
          <a:ext cx="214883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13</xdr:row>
      <xdr:rowOff>17526</xdr:rowOff>
    </xdr:from>
    <xdr:ext cx="910031" cy="169163"/>
    <xdr:pic>
      <xdr:nvPicPr>
        <xdr:cNvPr id="32" name="image238.png">
          <a:extLst>
            <a:ext uri="{FF2B5EF4-FFF2-40B4-BE49-F238E27FC236}">
              <a16:creationId xmlns:a16="http://schemas.microsoft.com/office/drawing/2014/main" id="{8208D65C-C673-4999-8B2D-95C8BE886A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4522851"/>
          <a:ext cx="910031" cy="169163"/>
        </a:xfrm>
        <a:prstGeom prst="rect">
          <a:avLst/>
        </a:prstGeom>
      </xdr:spPr>
    </xdr:pic>
    <xdr:clientData/>
  </xdr:oneCellAnchor>
  <xdr:oneCellAnchor>
    <xdr:from>
      <xdr:col>3</xdr:col>
      <xdr:colOff>85636</xdr:colOff>
      <xdr:row>13</xdr:row>
      <xdr:rowOff>17526</xdr:rowOff>
    </xdr:from>
    <xdr:ext cx="373888" cy="169163"/>
    <xdr:pic>
      <xdr:nvPicPr>
        <xdr:cNvPr id="33" name="image231.png">
          <a:extLst>
            <a:ext uri="{FF2B5EF4-FFF2-40B4-BE49-F238E27FC236}">
              <a16:creationId xmlns:a16="http://schemas.microsoft.com/office/drawing/2014/main" id="{A1DED59D-B7E6-4F6C-B7DF-1C561851D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86011" y="4522851"/>
          <a:ext cx="373888" cy="169163"/>
        </a:xfrm>
        <a:prstGeom prst="rect">
          <a:avLst/>
        </a:prstGeom>
      </xdr:spPr>
    </xdr:pic>
    <xdr:clientData/>
  </xdr:oneCellAnchor>
  <xdr:oneCellAnchor>
    <xdr:from>
      <xdr:col>9</xdr:col>
      <xdr:colOff>24447</xdr:colOff>
      <xdr:row>13</xdr:row>
      <xdr:rowOff>17526</xdr:rowOff>
    </xdr:from>
    <xdr:ext cx="824179" cy="153924"/>
    <xdr:pic>
      <xdr:nvPicPr>
        <xdr:cNvPr id="34" name="image239.png">
          <a:extLst>
            <a:ext uri="{FF2B5EF4-FFF2-40B4-BE49-F238E27FC236}">
              <a16:creationId xmlns:a16="http://schemas.microsoft.com/office/drawing/2014/main" id="{B9F3F3DF-E8E1-4793-BBF6-0A84F668E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2847" y="4522851"/>
          <a:ext cx="824179" cy="153924"/>
        </a:xfrm>
        <a:prstGeom prst="rect">
          <a:avLst/>
        </a:prstGeom>
      </xdr:spPr>
    </xdr:pic>
    <xdr:clientData/>
  </xdr:oneCellAnchor>
  <xdr:oneCellAnchor>
    <xdr:from>
      <xdr:col>10</xdr:col>
      <xdr:colOff>62547</xdr:colOff>
      <xdr:row>13</xdr:row>
      <xdr:rowOff>17526</xdr:rowOff>
    </xdr:from>
    <xdr:ext cx="373888" cy="169163"/>
    <xdr:pic>
      <xdr:nvPicPr>
        <xdr:cNvPr id="35" name="image231.png">
          <a:extLst>
            <a:ext uri="{FF2B5EF4-FFF2-40B4-BE49-F238E27FC236}">
              <a16:creationId xmlns:a16="http://schemas.microsoft.com/office/drawing/2014/main" id="{83DECCDC-FD73-4134-895A-6A6C3EA63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1547" y="4522851"/>
          <a:ext cx="373888" cy="169163"/>
        </a:xfrm>
        <a:prstGeom prst="rect">
          <a:avLst/>
        </a:prstGeom>
      </xdr:spPr>
    </xdr:pic>
    <xdr:clientData/>
  </xdr:oneCellAnchor>
  <xdr:oneCellAnchor>
    <xdr:from>
      <xdr:col>1</xdr:col>
      <xdr:colOff>199707</xdr:colOff>
      <xdr:row>14</xdr:row>
      <xdr:rowOff>6159</xdr:rowOff>
    </xdr:from>
    <xdr:ext cx="201167" cy="167639"/>
    <xdr:pic>
      <xdr:nvPicPr>
        <xdr:cNvPr id="36" name="image251.png">
          <a:extLst>
            <a:ext uri="{FF2B5EF4-FFF2-40B4-BE49-F238E27FC236}">
              <a16:creationId xmlns:a16="http://schemas.microsoft.com/office/drawing/2014/main" id="{EB55DCD9-4D13-4F2C-850F-83E4A59A3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707" y="4721034"/>
          <a:ext cx="201167" cy="167639"/>
        </a:xfrm>
        <a:prstGeom prst="rect">
          <a:avLst/>
        </a:prstGeom>
      </xdr:spPr>
    </xdr:pic>
    <xdr:clientData/>
  </xdr:oneCellAnchor>
  <xdr:oneCellAnchor>
    <xdr:from>
      <xdr:col>2</xdr:col>
      <xdr:colOff>50819</xdr:colOff>
      <xdr:row>14</xdr:row>
      <xdr:rowOff>138681</xdr:rowOff>
    </xdr:from>
    <xdr:ext cx="1707514" cy="669290"/>
    <xdr:grpSp>
      <xdr:nvGrpSpPr>
        <xdr:cNvPr id="37" name="Group 871">
          <a:extLst>
            <a:ext uri="{FF2B5EF4-FFF2-40B4-BE49-F238E27FC236}">
              <a16:creationId xmlns:a16="http://schemas.microsoft.com/office/drawing/2014/main" id="{29412131-B3C6-4CB6-A707-5DE9CB2FEC1F}"/>
            </a:ext>
          </a:extLst>
        </xdr:cNvPr>
        <xdr:cNvGrpSpPr/>
      </xdr:nvGrpSpPr>
      <xdr:grpSpPr>
        <a:xfrm>
          <a:off x="995036" y="5257333"/>
          <a:ext cx="1707514" cy="669290"/>
          <a:chOff x="0" y="0"/>
          <a:chExt cx="1707514" cy="669290"/>
        </a:xfrm>
      </xdr:grpSpPr>
      <xdr:pic>
        <xdr:nvPicPr>
          <xdr:cNvPr id="38" name="image252.png">
            <a:extLst>
              <a:ext uri="{FF2B5EF4-FFF2-40B4-BE49-F238E27FC236}">
                <a16:creationId xmlns:a16="http://schemas.microsoft.com/office/drawing/2014/main" id="{5E27074D-603D-48E1-A424-886D3C5BBE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3479" cy="86868"/>
          </a:xfrm>
          <a:prstGeom prst="rect">
            <a:avLst/>
          </a:prstGeom>
        </xdr:spPr>
      </xdr:pic>
      <xdr:pic>
        <xdr:nvPicPr>
          <xdr:cNvPr id="39" name="image253.png">
            <a:extLst>
              <a:ext uri="{FF2B5EF4-FFF2-40B4-BE49-F238E27FC236}">
                <a16:creationId xmlns:a16="http://schemas.microsoft.com/office/drawing/2014/main" id="{62155EDD-FDB1-46BB-A5BC-CAF4C2B5E04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05155"/>
            <a:ext cx="1707261" cy="169163"/>
          </a:xfrm>
          <a:prstGeom prst="rect">
            <a:avLst/>
          </a:prstGeom>
        </xdr:spPr>
      </xdr:pic>
      <xdr:pic>
        <xdr:nvPicPr>
          <xdr:cNvPr id="40" name="image254.png">
            <a:extLst>
              <a:ext uri="{FF2B5EF4-FFF2-40B4-BE49-F238E27FC236}">
                <a16:creationId xmlns:a16="http://schemas.microsoft.com/office/drawing/2014/main" id="{5915FA56-2681-43B3-B468-37D6809409B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94131"/>
            <a:ext cx="1673225" cy="169163"/>
          </a:xfrm>
          <a:prstGeom prst="rect">
            <a:avLst/>
          </a:prstGeom>
        </xdr:spPr>
      </xdr:pic>
      <xdr:pic>
        <xdr:nvPicPr>
          <xdr:cNvPr id="41" name="image255.png">
            <a:extLst>
              <a:ext uri="{FF2B5EF4-FFF2-40B4-BE49-F238E27FC236}">
                <a16:creationId xmlns:a16="http://schemas.microsoft.com/office/drawing/2014/main" id="{FE23A7AE-A83D-4C2F-B091-1DDC3D69F62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99872"/>
            <a:ext cx="638390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25971</xdr:colOff>
      <xdr:row>15</xdr:row>
      <xdr:rowOff>6159</xdr:rowOff>
    </xdr:from>
    <xdr:ext cx="1070406" cy="169163"/>
    <xdr:pic>
      <xdr:nvPicPr>
        <xdr:cNvPr id="42" name="image256.png">
          <a:extLst>
            <a:ext uri="{FF2B5EF4-FFF2-40B4-BE49-F238E27FC236}">
              <a16:creationId xmlns:a16="http://schemas.microsoft.com/office/drawing/2014/main" id="{8B8800E1-1265-415A-A6D1-015BE5E26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25884"/>
          <a:ext cx="1070406" cy="169163"/>
        </a:xfrm>
        <a:prstGeom prst="rect">
          <a:avLst/>
        </a:prstGeom>
      </xdr:spPr>
    </xdr:pic>
    <xdr:clientData/>
  </xdr:oneCellAnchor>
  <xdr:oneCellAnchor>
    <xdr:from>
      <xdr:col>3</xdr:col>
      <xdr:colOff>155740</xdr:colOff>
      <xdr:row>15</xdr:row>
      <xdr:rowOff>79311</xdr:rowOff>
    </xdr:from>
    <xdr:ext cx="210312" cy="169164"/>
    <xdr:pic>
      <xdr:nvPicPr>
        <xdr:cNvPr id="43" name="image257.png">
          <a:extLst>
            <a:ext uri="{FF2B5EF4-FFF2-40B4-BE49-F238E27FC236}">
              <a16:creationId xmlns:a16="http://schemas.microsoft.com/office/drawing/2014/main" id="{122B3DE0-0E58-4FCA-A0BD-EBBEDCF9E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6115" y="5499036"/>
          <a:ext cx="210312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15</xdr:row>
      <xdr:rowOff>79311</xdr:rowOff>
    </xdr:from>
    <xdr:ext cx="331470" cy="169164"/>
    <xdr:pic>
      <xdr:nvPicPr>
        <xdr:cNvPr id="44" name="image258.png">
          <a:extLst>
            <a:ext uri="{FF2B5EF4-FFF2-40B4-BE49-F238E27FC236}">
              <a16:creationId xmlns:a16="http://schemas.microsoft.com/office/drawing/2014/main" id="{D08D9BC7-A86E-4636-A8DC-49E6B75730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4371" y="5499036"/>
          <a:ext cx="331470" cy="169164"/>
        </a:xfrm>
        <a:prstGeom prst="rect">
          <a:avLst/>
        </a:prstGeom>
      </xdr:spPr>
    </xdr:pic>
    <xdr:clientData/>
  </xdr:oneCellAnchor>
  <xdr:oneCellAnchor>
    <xdr:from>
      <xdr:col>10</xdr:col>
      <xdr:colOff>129603</xdr:colOff>
      <xdr:row>15</xdr:row>
      <xdr:rowOff>79311</xdr:rowOff>
    </xdr:from>
    <xdr:ext cx="219455" cy="169164"/>
    <xdr:pic>
      <xdr:nvPicPr>
        <xdr:cNvPr id="45" name="image217.png">
          <a:extLst>
            <a:ext uri="{FF2B5EF4-FFF2-40B4-BE49-F238E27FC236}">
              <a16:creationId xmlns:a16="http://schemas.microsoft.com/office/drawing/2014/main" id="{F4D3A006-34DA-4B03-873A-ACE3369B2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603" y="5499036"/>
          <a:ext cx="219455" cy="169164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15</xdr:row>
      <xdr:rowOff>341439</xdr:rowOff>
    </xdr:from>
    <xdr:ext cx="1751330" cy="169163"/>
    <xdr:pic>
      <xdr:nvPicPr>
        <xdr:cNvPr id="46" name="image259.png">
          <a:extLst>
            <a:ext uri="{FF2B5EF4-FFF2-40B4-BE49-F238E27FC236}">
              <a16:creationId xmlns:a16="http://schemas.microsoft.com/office/drawing/2014/main" id="{D2898C47-6340-4C62-B000-B4481BDAF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761164"/>
          <a:ext cx="1751330" cy="169163"/>
        </a:xfrm>
        <a:prstGeom prst="rect">
          <a:avLst/>
        </a:prstGeom>
      </xdr:spPr>
    </xdr:pic>
    <xdr:clientData/>
  </xdr:oneCellAnchor>
  <xdr:oneCellAnchor>
    <xdr:from>
      <xdr:col>3</xdr:col>
      <xdr:colOff>152692</xdr:colOff>
      <xdr:row>16</xdr:row>
      <xdr:rowOff>79311</xdr:rowOff>
    </xdr:from>
    <xdr:ext cx="219456" cy="169163"/>
    <xdr:pic>
      <xdr:nvPicPr>
        <xdr:cNvPr id="47" name="image217.png">
          <a:extLst>
            <a:ext uri="{FF2B5EF4-FFF2-40B4-BE49-F238E27FC236}">
              <a16:creationId xmlns:a16="http://schemas.microsoft.com/office/drawing/2014/main" id="{FB9427E1-1B10-4142-A2A6-BB597D2197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3067" y="5860986"/>
          <a:ext cx="219456" cy="169163"/>
        </a:xfrm>
        <a:prstGeom prst="rect">
          <a:avLst/>
        </a:prstGeom>
      </xdr:spPr>
    </xdr:pic>
    <xdr:clientData/>
  </xdr:oneCellAnchor>
  <xdr:oneCellAnchor>
    <xdr:from>
      <xdr:col>9</xdr:col>
      <xdr:colOff>35496</xdr:colOff>
      <xdr:row>15</xdr:row>
      <xdr:rowOff>503364</xdr:rowOff>
    </xdr:from>
    <xdr:ext cx="919480" cy="323215"/>
    <xdr:grpSp>
      <xdr:nvGrpSpPr>
        <xdr:cNvPr id="48" name="Group 882">
          <a:extLst>
            <a:ext uri="{FF2B5EF4-FFF2-40B4-BE49-F238E27FC236}">
              <a16:creationId xmlns:a16="http://schemas.microsoft.com/office/drawing/2014/main" id="{392335ED-7D4B-4EB6-B88B-9902F8C8113F}"/>
            </a:ext>
          </a:extLst>
        </xdr:cNvPr>
        <xdr:cNvGrpSpPr/>
      </xdr:nvGrpSpPr>
      <xdr:grpSpPr>
        <a:xfrm>
          <a:off x="6288866" y="6323967"/>
          <a:ext cx="919480" cy="323215"/>
          <a:chOff x="0" y="0"/>
          <a:chExt cx="919480" cy="323215"/>
        </a:xfrm>
      </xdr:grpSpPr>
      <xdr:pic>
        <xdr:nvPicPr>
          <xdr:cNvPr id="49" name="image260.png">
            <a:extLst>
              <a:ext uri="{FF2B5EF4-FFF2-40B4-BE49-F238E27FC236}">
                <a16:creationId xmlns:a16="http://schemas.microsoft.com/office/drawing/2014/main" id="{A57CC2E3-DF7B-4917-92F6-A55C7325D16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18972" cy="147828"/>
          </a:xfrm>
          <a:prstGeom prst="rect">
            <a:avLst/>
          </a:prstGeom>
        </xdr:spPr>
      </xdr:pic>
      <xdr:pic>
        <xdr:nvPicPr>
          <xdr:cNvPr id="50" name="image261.png">
            <a:extLst>
              <a:ext uri="{FF2B5EF4-FFF2-40B4-BE49-F238E27FC236}">
                <a16:creationId xmlns:a16="http://schemas.microsoft.com/office/drawing/2014/main" id="{A1F4CCF4-C245-48B3-A9F3-F4CB0F0524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66115"/>
            <a:ext cx="896442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129603</xdr:colOff>
      <xdr:row>16</xdr:row>
      <xdr:rowOff>79311</xdr:rowOff>
    </xdr:from>
    <xdr:ext cx="219455" cy="169163"/>
    <xdr:pic>
      <xdr:nvPicPr>
        <xdr:cNvPr id="51" name="image217.png">
          <a:extLst>
            <a:ext uri="{FF2B5EF4-FFF2-40B4-BE49-F238E27FC236}">
              <a16:creationId xmlns:a16="http://schemas.microsoft.com/office/drawing/2014/main" id="{A04A5710-9F1C-4F9C-8703-9F3EEEF3A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603" y="5860986"/>
          <a:ext cx="219455" cy="169163"/>
        </a:xfrm>
        <a:prstGeom prst="rect">
          <a:avLst/>
        </a:prstGeom>
      </xdr:spPr>
    </xdr:pic>
    <xdr:clientData/>
  </xdr:oneCellAnchor>
  <xdr:oneCellAnchor>
    <xdr:from>
      <xdr:col>3</xdr:col>
      <xdr:colOff>155740</xdr:colOff>
      <xdr:row>17</xdr:row>
      <xdr:rowOff>79311</xdr:rowOff>
    </xdr:from>
    <xdr:ext cx="210312" cy="169164"/>
    <xdr:pic>
      <xdr:nvPicPr>
        <xdr:cNvPr id="53" name="image257.png">
          <a:extLst>
            <a:ext uri="{FF2B5EF4-FFF2-40B4-BE49-F238E27FC236}">
              <a16:creationId xmlns:a16="http://schemas.microsoft.com/office/drawing/2014/main" id="{32054934-0EC5-4B3B-A561-035BE00FB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6115" y="6194361"/>
          <a:ext cx="210312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79311</xdr:rowOff>
    </xdr:from>
    <xdr:ext cx="331470" cy="169164"/>
    <xdr:pic>
      <xdr:nvPicPr>
        <xdr:cNvPr id="54" name="image258.png">
          <a:extLst>
            <a:ext uri="{FF2B5EF4-FFF2-40B4-BE49-F238E27FC236}">
              <a16:creationId xmlns:a16="http://schemas.microsoft.com/office/drawing/2014/main" id="{8A38FACE-687E-4F52-B875-7306174DCE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4371" y="6194361"/>
          <a:ext cx="331470" cy="169164"/>
        </a:xfrm>
        <a:prstGeom prst="rect">
          <a:avLst/>
        </a:prstGeom>
      </xdr:spPr>
    </xdr:pic>
    <xdr:clientData/>
  </xdr:oneCellAnchor>
  <xdr:oneCellAnchor>
    <xdr:from>
      <xdr:col>10</xdr:col>
      <xdr:colOff>129603</xdr:colOff>
      <xdr:row>17</xdr:row>
      <xdr:rowOff>79311</xdr:rowOff>
    </xdr:from>
    <xdr:ext cx="219455" cy="169164"/>
    <xdr:pic>
      <xdr:nvPicPr>
        <xdr:cNvPr id="55" name="image217.png">
          <a:extLst>
            <a:ext uri="{FF2B5EF4-FFF2-40B4-BE49-F238E27FC236}">
              <a16:creationId xmlns:a16="http://schemas.microsoft.com/office/drawing/2014/main" id="{717A32BC-6CCA-45F1-897B-2BEBA9DBC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603" y="6194361"/>
          <a:ext cx="219455" cy="169164"/>
        </a:xfrm>
        <a:prstGeom prst="rect">
          <a:avLst/>
        </a:prstGeom>
      </xdr:spPr>
    </xdr:pic>
    <xdr:clientData/>
  </xdr:oneCellAnchor>
  <xdr:oneCellAnchor>
    <xdr:from>
      <xdr:col>2</xdr:col>
      <xdr:colOff>73596</xdr:colOff>
      <xdr:row>18</xdr:row>
      <xdr:rowOff>102679</xdr:rowOff>
    </xdr:from>
    <xdr:ext cx="1788160" cy="169163"/>
    <xdr:pic>
      <xdr:nvPicPr>
        <xdr:cNvPr id="56" name="image263.png">
          <a:extLst>
            <a:ext uri="{FF2B5EF4-FFF2-40B4-BE49-F238E27FC236}">
              <a16:creationId xmlns:a16="http://schemas.microsoft.com/office/drawing/2014/main" id="{45E6D801-0F21-47DB-A9A9-EB374FAD80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571" y="7084504"/>
          <a:ext cx="1788160" cy="169163"/>
        </a:xfrm>
        <a:prstGeom prst="rect">
          <a:avLst/>
        </a:prstGeom>
      </xdr:spPr>
    </xdr:pic>
    <xdr:clientData/>
  </xdr:oneCellAnchor>
  <xdr:oneCellAnchor>
    <xdr:from>
      <xdr:col>3</xdr:col>
      <xdr:colOff>152692</xdr:colOff>
      <xdr:row>18</xdr:row>
      <xdr:rowOff>79311</xdr:rowOff>
    </xdr:from>
    <xdr:ext cx="219456" cy="169164"/>
    <xdr:pic>
      <xdr:nvPicPr>
        <xdr:cNvPr id="57" name="image217.png">
          <a:extLst>
            <a:ext uri="{FF2B5EF4-FFF2-40B4-BE49-F238E27FC236}">
              <a16:creationId xmlns:a16="http://schemas.microsoft.com/office/drawing/2014/main" id="{0549D133-7419-476F-98B9-0A92042E6D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3067" y="6556311"/>
          <a:ext cx="219456" cy="169164"/>
        </a:xfrm>
        <a:prstGeom prst="rect">
          <a:avLst/>
        </a:prstGeom>
      </xdr:spPr>
    </xdr:pic>
    <xdr:clientData/>
  </xdr:oneCellAnchor>
  <xdr:oneCellAnchor>
    <xdr:from>
      <xdr:col>9</xdr:col>
      <xdr:colOff>35496</xdr:colOff>
      <xdr:row>18</xdr:row>
      <xdr:rowOff>36004</xdr:rowOff>
    </xdr:from>
    <xdr:ext cx="919480" cy="323215"/>
    <xdr:grpSp>
      <xdr:nvGrpSpPr>
        <xdr:cNvPr id="58" name="Group 892">
          <a:extLst>
            <a:ext uri="{FF2B5EF4-FFF2-40B4-BE49-F238E27FC236}">
              <a16:creationId xmlns:a16="http://schemas.microsoft.com/office/drawing/2014/main" id="{B376059E-1C02-492D-A53E-30E02E9DFC88}"/>
            </a:ext>
          </a:extLst>
        </xdr:cNvPr>
        <xdr:cNvGrpSpPr/>
      </xdr:nvGrpSpPr>
      <xdr:grpSpPr>
        <a:xfrm>
          <a:off x="6288866" y="7341265"/>
          <a:ext cx="919480" cy="323215"/>
          <a:chOff x="0" y="0"/>
          <a:chExt cx="919480" cy="323215"/>
        </a:xfrm>
      </xdr:grpSpPr>
      <xdr:pic>
        <xdr:nvPicPr>
          <xdr:cNvPr id="59" name="image260.png">
            <a:extLst>
              <a:ext uri="{FF2B5EF4-FFF2-40B4-BE49-F238E27FC236}">
                <a16:creationId xmlns:a16="http://schemas.microsoft.com/office/drawing/2014/main" id="{BDF526B9-0DF3-48AE-AEB5-AA22F47969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18972" cy="147827"/>
          </a:xfrm>
          <a:prstGeom prst="rect">
            <a:avLst/>
          </a:prstGeom>
        </xdr:spPr>
      </xdr:pic>
      <xdr:pic>
        <xdr:nvPicPr>
          <xdr:cNvPr id="60" name="image264.png">
            <a:extLst>
              <a:ext uri="{FF2B5EF4-FFF2-40B4-BE49-F238E27FC236}">
                <a16:creationId xmlns:a16="http://schemas.microsoft.com/office/drawing/2014/main" id="{B8E2D4BF-D29C-4104-A860-700A3E8B8B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66115"/>
            <a:ext cx="860501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129603</xdr:colOff>
      <xdr:row>18</xdr:row>
      <xdr:rowOff>79311</xdr:rowOff>
    </xdr:from>
    <xdr:ext cx="219455" cy="169164"/>
    <xdr:pic>
      <xdr:nvPicPr>
        <xdr:cNvPr id="61" name="image217.png">
          <a:extLst>
            <a:ext uri="{FF2B5EF4-FFF2-40B4-BE49-F238E27FC236}">
              <a16:creationId xmlns:a16="http://schemas.microsoft.com/office/drawing/2014/main" id="{97D19BEA-231F-4A58-8F4D-054234C86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8603" y="6556311"/>
          <a:ext cx="219455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62" name="Group 896">
          <a:extLst>
            <a:ext uri="{FF2B5EF4-FFF2-40B4-BE49-F238E27FC236}">
              <a16:creationId xmlns:a16="http://schemas.microsoft.com/office/drawing/2014/main" id="{2B46FF7A-27B2-4262-968A-344CEC1A536F}"/>
            </a:ext>
          </a:extLst>
        </xdr:cNvPr>
        <xdr:cNvGrpSpPr/>
      </xdr:nvGrpSpPr>
      <xdr:grpSpPr>
        <a:xfrm>
          <a:off x="9576879" y="1081451"/>
          <a:ext cx="356870" cy="1415415"/>
          <a:chOff x="0" y="0"/>
          <a:chExt cx="356870" cy="1415415"/>
        </a:xfrm>
      </xdr:grpSpPr>
      <xdr:pic>
        <xdr:nvPicPr>
          <xdr:cNvPr id="63" name="image108.png">
            <a:extLst>
              <a:ext uri="{FF2B5EF4-FFF2-40B4-BE49-F238E27FC236}">
                <a16:creationId xmlns:a16="http://schemas.microsoft.com/office/drawing/2014/main" id="{40CFD6F6-8C36-4D81-A27F-917082F3893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64" name="image109.png">
            <a:extLst>
              <a:ext uri="{FF2B5EF4-FFF2-40B4-BE49-F238E27FC236}">
                <a16:creationId xmlns:a16="http://schemas.microsoft.com/office/drawing/2014/main" id="{ABB1E939-910F-43B2-9047-FC97B73C34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65" name="Group 899">
          <a:extLst>
            <a:ext uri="{FF2B5EF4-FFF2-40B4-BE49-F238E27FC236}">
              <a16:creationId xmlns:a16="http://schemas.microsoft.com/office/drawing/2014/main" id="{962C2BA0-96C3-4939-ADBF-7F741BD50D20}"/>
            </a:ext>
          </a:extLst>
        </xdr:cNvPr>
        <xdr:cNvGrpSpPr/>
      </xdr:nvGrpSpPr>
      <xdr:grpSpPr>
        <a:xfrm>
          <a:off x="10202713" y="985820"/>
          <a:ext cx="356870" cy="1632585"/>
          <a:chOff x="0" y="0"/>
          <a:chExt cx="356870" cy="1632585"/>
        </a:xfrm>
      </xdr:grpSpPr>
      <xdr:pic>
        <xdr:nvPicPr>
          <xdr:cNvPr id="66" name="image141.png">
            <a:extLst>
              <a:ext uri="{FF2B5EF4-FFF2-40B4-BE49-F238E27FC236}">
                <a16:creationId xmlns:a16="http://schemas.microsoft.com/office/drawing/2014/main" id="{184767D9-A575-4CAD-8349-E0DFBEFA2C1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67" name="image111.png">
            <a:extLst>
              <a:ext uri="{FF2B5EF4-FFF2-40B4-BE49-F238E27FC236}">
                <a16:creationId xmlns:a16="http://schemas.microsoft.com/office/drawing/2014/main" id="{A6290985-421C-4FB2-A907-1CBE6A2ECC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392366</xdr:colOff>
      <xdr:row>5</xdr:row>
      <xdr:rowOff>63</xdr:rowOff>
    </xdr:from>
    <xdr:ext cx="527735" cy="153924"/>
    <xdr:pic>
      <xdr:nvPicPr>
        <xdr:cNvPr id="72" name="image89.png">
          <a:extLst>
            <a:ext uri="{FF2B5EF4-FFF2-40B4-BE49-F238E27FC236}">
              <a16:creationId xmlns:a16="http://schemas.microsoft.com/office/drawing/2014/main" id="{9CA3DBB7-C642-4796-BBB0-E45535DDD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1366" y="1057338"/>
          <a:ext cx="527735" cy="153924"/>
        </a:xfrm>
        <a:prstGeom prst="rect">
          <a:avLst/>
        </a:prstGeom>
      </xdr:spPr>
    </xdr:pic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81" name="Group 916">
          <a:extLst>
            <a:ext uri="{FF2B5EF4-FFF2-40B4-BE49-F238E27FC236}">
              <a16:creationId xmlns:a16="http://schemas.microsoft.com/office/drawing/2014/main" id="{6833F7D1-5D73-408F-BB04-22D7A41A0B74}"/>
            </a:ext>
          </a:extLst>
        </xdr:cNvPr>
        <xdr:cNvGrpSpPr/>
      </xdr:nvGrpSpPr>
      <xdr:grpSpPr>
        <a:xfrm>
          <a:off x="9053087" y="1320300"/>
          <a:ext cx="356870" cy="1298575"/>
          <a:chOff x="0" y="0"/>
          <a:chExt cx="356870" cy="1298575"/>
        </a:xfrm>
      </xdr:grpSpPr>
      <xdr:pic>
        <xdr:nvPicPr>
          <xdr:cNvPr id="82" name="image96.png">
            <a:extLst>
              <a:ext uri="{FF2B5EF4-FFF2-40B4-BE49-F238E27FC236}">
                <a16:creationId xmlns:a16="http://schemas.microsoft.com/office/drawing/2014/main" id="{8063167D-C877-419D-B8DB-625168B1E2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83" name="image97.png">
            <a:extLst>
              <a:ext uri="{FF2B5EF4-FFF2-40B4-BE49-F238E27FC236}">
                <a16:creationId xmlns:a16="http://schemas.microsoft.com/office/drawing/2014/main" id="{D51C1C59-8D00-436D-86B6-7540EF0B6C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195135</xdr:colOff>
      <xdr:row>4</xdr:row>
      <xdr:rowOff>63</xdr:rowOff>
    </xdr:from>
    <xdr:ext cx="670560" cy="153924"/>
    <xdr:pic>
      <xdr:nvPicPr>
        <xdr:cNvPr id="84" name="image112.png">
          <a:extLst>
            <a:ext uri="{FF2B5EF4-FFF2-40B4-BE49-F238E27FC236}">
              <a16:creationId xmlns:a16="http://schemas.microsoft.com/office/drawing/2014/main" id="{6695AE72-9074-42A9-B0AE-85F567DED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3535" y="895413"/>
          <a:ext cx="670560" cy="153924"/>
        </a:xfrm>
        <a:prstGeom prst="rect">
          <a:avLst/>
        </a:prstGeom>
      </xdr:spPr>
    </xdr:pic>
    <xdr:clientData/>
  </xdr:oneCellAnchor>
  <xdr:oneCellAnchor>
    <xdr:from>
      <xdr:col>6</xdr:col>
      <xdr:colOff>7937</xdr:colOff>
      <xdr:row>2</xdr:row>
      <xdr:rowOff>6858</xdr:rowOff>
    </xdr:from>
    <xdr:ext cx="1650111" cy="153924"/>
    <xdr:pic>
      <xdr:nvPicPr>
        <xdr:cNvPr id="89" name="image266.png">
          <a:extLst>
            <a:ext uri="{FF2B5EF4-FFF2-40B4-BE49-F238E27FC236}">
              <a16:creationId xmlns:a16="http://schemas.microsoft.com/office/drawing/2014/main" id="{4A1543EB-C55B-4984-8049-A736866754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89462" y="559308"/>
          <a:ext cx="1650111" cy="153924"/>
        </a:xfrm>
        <a:prstGeom prst="rect">
          <a:avLst/>
        </a:prstGeom>
      </xdr:spPr>
    </xdr:pic>
    <xdr:clientData/>
  </xdr:oneCellAnchor>
  <xdr:oneCellAnchor>
    <xdr:from>
      <xdr:col>9</xdr:col>
      <xdr:colOff>35068</xdr:colOff>
      <xdr:row>3</xdr:row>
      <xdr:rowOff>6858</xdr:rowOff>
    </xdr:from>
    <xdr:ext cx="1566037" cy="163068"/>
    <xdr:pic>
      <xdr:nvPicPr>
        <xdr:cNvPr id="91" name="image145.png">
          <a:extLst>
            <a:ext uri="{FF2B5EF4-FFF2-40B4-BE49-F238E27FC236}">
              <a16:creationId xmlns:a16="http://schemas.microsoft.com/office/drawing/2014/main" id="{462FB078-B27E-4005-B7A9-CAA959040D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468" y="7212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92" name="image146.png">
          <a:extLst>
            <a:ext uri="{FF2B5EF4-FFF2-40B4-BE49-F238E27FC236}">
              <a16:creationId xmlns:a16="http://schemas.microsoft.com/office/drawing/2014/main" id="{AB8814B1-19BD-48CF-9969-47220EAB39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7212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155740</xdr:colOff>
      <xdr:row>19</xdr:row>
      <xdr:rowOff>79311</xdr:rowOff>
    </xdr:from>
    <xdr:ext cx="210312" cy="169164"/>
    <xdr:pic>
      <xdr:nvPicPr>
        <xdr:cNvPr id="94" name="image257.png">
          <a:extLst>
            <a:ext uri="{FF2B5EF4-FFF2-40B4-BE49-F238E27FC236}">
              <a16:creationId xmlns:a16="http://schemas.microsoft.com/office/drawing/2014/main" id="{42AD556C-A579-451D-BF80-B550BB8F1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6115" y="260286"/>
          <a:ext cx="210312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79311</xdr:rowOff>
    </xdr:from>
    <xdr:ext cx="331470" cy="169164"/>
    <xdr:pic>
      <xdr:nvPicPr>
        <xdr:cNvPr id="95" name="image258.png">
          <a:extLst>
            <a:ext uri="{FF2B5EF4-FFF2-40B4-BE49-F238E27FC236}">
              <a16:creationId xmlns:a16="http://schemas.microsoft.com/office/drawing/2014/main" id="{A46F47F1-2959-41B7-BAB9-E8157AB1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260286"/>
          <a:ext cx="331470" cy="169164"/>
        </a:xfrm>
        <a:prstGeom prst="rect">
          <a:avLst/>
        </a:prstGeom>
      </xdr:spPr>
    </xdr:pic>
    <xdr:clientData/>
  </xdr:oneCellAnchor>
  <xdr:oneCellAnchor>
    <xdr:from>
      <xdr:col>10</xdr:col>
      <xdr:colOff>129603</xdr:colOff>
      <xdr:row>19</xdr:row>
      <xdr:rowOff>79311</xdr:rowOff>
    </xdr:from>
    <xdr:ext cx="219455" cy="169164"/>
    <xdr:pic>
      <xdr:nvPicPr>
        <xdr:cNvPr id="96" name="image217.png">
          <a:extLst>
            <a:ext uri="{FF2B5EF4-FFF2-40B4-BE49-F238E27FC236}">
              <a16:creationId xmlns:a16="http://schemas.microsoft.com/office/drawing/2014/main" id="{483558A5-3365-4518-87F1-0B169FFAE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9078" y="260286"/>
          <a:ext cx="219455" cy="169164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19</xdr:row>
      <xdr:rowOff>341439</xdr:rowOff>
    </xdr:from>
    <xdr:ext cx="1788160" cy="169163"/>
    <xdr:pic>
      <xdr:nvPicPr>
        <xdr:cNvPr id="97" name="image263.png">
          <a:extLst>
            <a:ext uri="{FF2B5EF4-FFF2-40B4-BE49-F238E27FC236}">
              <a16:creationId xmlns:a16="http://schemas.microsoft.com/office/drawing/2014/main" id="{62E0536C-2332-411B-A6D7-0C4B8A040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22414"/>
          <a:ext cx="1788160" cy="169163"/>
        </a:xfrm>
        <a:prstGeom prst="rect">
          <a:avLst/>
        </a:prstGeom>
      </xdr:spPr>
    </xdr:pic>
    <xdr:clientData/>
  </xdr:oneCellAnchor>
  <xdr:oneCellAnchor>
    <xdr:from>
      <xdr:col>3</xdr:col>
      <xdr:colOff>152692</xdr:colOff>
      <xdr:row>20</xdr:row>
      <xdr:rowOff>79311</xdr:rowOff>
    </xdr:from>
    <xdr:ext cx="219456" cy="169163"/>
    <xdr:pic>
      <xdr:nvPicPr>
        <xdr:cNvPr id="98" name="image217.png">
          <a:extLst>
            <a:ext uri="{FF2B5EF4-FFF2-40B4-BE49-F238E27FC236}">
              <a16:creationId xmlns:a16="http://schemas.microsoft.com/office/drawing/2014/main" id="{80EC0EC9-2DC3-4B13-8AE1-8AAA0A6EDF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53067" y="622236"/>
          <a:ext cx="219456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341439</xdr:rowOff>
    </xdr:from>
    <xdr:ext cx="919480" cy="323215"/>
    <xdr:grpSp>
      <xdr:nvGrpSpPr>
        <xdr:cNvPr id="99" name="Group 940">
          <a:extLst>
            <a:ext uri="{FF2B5EF4-FFF2-40B4-BE49-F238E27FC236}">
              <a16:creationId xmlns:a16="http://schemas.microsoft.com/office/drawing/2014/main" id="{435C98E6-CF1B-46B5-8871-C91C792048C9}"/>
            </a:ext>
          </a:extLst>
        </xdr:cNvPr>
        <xdr:cNvGrpSpPr/>
      </xdr:nvGrpSpPr>
      <xdr:grpSpPr>
        <a:xfrm>
          <a:off x="6279341" y="8143656"/>
          <a:ext cx="919480" cy="323215"/>
          <a:chOff x="0" y="0"/>
          <a:chExt cx="919480" cy="323215"/>
        </a:xfrm>
      </xdr:grpSpPr>
      <xdr:pic>
        <xdr:nvPicPr>
          <xdr:cNvPr id="100" name="image260.png">
            <a:extLst>
              <a:ext uri="{FF2B5EF4-FFF2-40B4-BE49-F238E27FC236}">
                <a16:creationId xmlns:a16="http://schemas.microsoft.com/office/drawing/2014/main" id="{86894F69-A5A0-4B05-B53B-4046B5DC31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918972" cy="147827"/>
          </a:xfrm>
          <a:prstGeom prst="rect">
            <a:avLst/>
          </a:prstGeom>
        </xdr:spPr>
      </xdr:pic>
      <xdr:pic>
        <xdr:nvPicPr>
          <xdr:cNvPr id="101" name="image261.png">
            <a:extLst>
              <a:ext uri="{FF2B5EF4-FFF2-40B4-BE49-F238E27FC236}">
                <a16:creationId xmlns:a16="http://schemas.microsoft.com/office/drawing/2014/main" id="{61620E92-FAD8-47A7-9556-B590B5B903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66115"/>
            <a:ext cx="896442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129603</xdr:colOff>
      <xdr:row>20</xdr:row>
      <xdr:rowOff>79311</xdr:rowOff>
    </xdr:from>
    <xdr:ext cx="219455" cy="169163"/>
    <xdr:pic>
      <xdr:nvPicPr>
        <xdr:cNvPr id="102" name="image217.png">
          <a:extLst>
            <a:ext uri="{FF2B5EF4-FFF2-40B4-BE49-F238E27FC236}">
              <a16:creationId xmlns:a16="http://schemas.microsoft.com/office/drawing/2014/main" id="{AF3F28CB-F0AB-471B-BABA-597EBC567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9078" y="622236"/>
          <a:ext cx="219455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21</xdr:row>
      <xdr:rowOff>6159</xdr:rowOff>
    </xdr:from>
    <xdr:ext cx="696086" cy="149351"/>
    <xdr:pic>
      <xdr:nvPicPr>
        <xdr:cNvPr id="103" name="image114.png">
          <a:extLst>
            <a:ext uri="{FF2B5EF4-FFF2-40B4-BE49-F238E27FC236}">
              <a16:creationId xmlns:a16="http://schemas.microsoft.com/office/drawing/2014/main" id="{0CB3EA59-5813-4EBF-AD6F-AD46F33B6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882459"/>
          <a:ext cx="696086" cy="149351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21</xdr:row>
      <xdr:rowOff>6159</xdr:rowOff>
    </xdr:from>
    <xdr:ext cx="682371" cy="149351"/>
    <xdr:pic>
      <xdr:nvPicPr>
        <xdr:cNvPr id="104" name="image115.png">
          <a:extLst>
            <a:ext uri="{FF2B5EF4-FFF2-40B4-BE49-F238E27FC236}">
              <a16:creationId xmlns:a16="http://schemas.microsoft.com/office/drawing/2014/main" id="{0D874F63-D0E5-4EA9-AAE6-338459CF1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882459"/>
          <a:ext cx="682371" cy="149351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21</xdr:row>
      <xdr:rowOff>173205</xdr:rowOff>
    </xdr:from>
    <xdr:ext cx="1195146" cy="149351"/>
    <xdr:pic>
      <xdr:nvPicPr>
        <xdr:cNvPr id="105" name="image116.png">
          <a:extLst>
            <a:ext uri="{FF2B5EF4-FFF2-40B4-BE49-F238E27FC236}">
              <a16:creationId xmlns:a16="http://schemas.microsoft.com/office/drawing/2014/main" id="{B17D926F-0E1D-4C35-8A26-8AF695A3EC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1049505"/>
          <a:ext cx="1195146" cy="149351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22</xdr:row>
      <xdr:rowOff>177523</xdr:rowOff>
    </xdr:from>
    <xdr:ext cx="696086" cy="149352"/>
    <xdr:pic>
      <xdr:nvPicPr>
        <xdr:cNvPr id="106" name="image114.png">
          <a:extLst>
            <a:ext uri="{FF2B5EF4-FFF2-40B4-BE49-F238E27FC236}">
              <a16:creationId xmlns:a16="http://schemas.microsoft.com/office/drawing/2014/main" id="{39987287-52D5-49EA-9E06-2E390AFEF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1234798"/>
          <a:ext cx="696086" cy="149352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22</xdr:row>
      <xdr:rowOff>177523</xdr:rowOff>
    </xdr:from>
    <xdr:ext cx="682371" cy="149352"/>
    <xdr:pic>
      <xdr:nvPicPr>
        <xdr:cNvPr id="107" name="image115.png">
          <a:extLst>
            <a:ext uri="{FF2B5EF4-FFF2-40B4-BE49-F238E27FC236}">
              <a16:creationId xmlns:a16="http://schemas.microsoft.com/office/drawing/2014/main" id="{73DDBB3A-7F04-43EF-90F9-EF9C3E08A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1234798"/>
          <a:ext cx="682371" cy="149352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23</xdr:row>
      <xdr:rowOff>176380</xdr:rowOff>
    </xdr:from>
    <xdr:ext cx="546900" cy="149352"/>
    <xdr:pic>
      <xdr:nvPicPr>
        <xdr:cNvPr id="108" name="image117.png">
          <a:extLst>
            <a:ext uri="{FF2B5EF4-FFF2-40B4-BE49-F238E27FC236}">
              <a16:creationId xmlns:a16="http://schemas.microsoft.com/office/drawing/2014/main" id="{1755C7E8-34A5-490E-BE58-FF8F1933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1414630"/>
          <a:ext cx="546900" cy="149352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24</xdr:row>
      <xdr:rowOff>177457</xdr:rowOff>
    </xdr:from>
    <xdr:ext cx="798296" cy="149656"/>
    <xdr:pic>
      <xdr:nvPicPr>
        <xdr:cNvPr id="109" name="image118.png">
          <a:extLst>
            <a:ext uri="{FF2B5EF4-FFF2-40B4-BE49-F238E27FC236}">
              <a16:creationId xmlns:a16="http://schemas.microsoft.com/office/drawing/2014/main" id="{A4E5AA99-0AC4-4BD0-865C-5B440E4A3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1596682"/>
          <a:ext cx="798296" cy="149656"/>
        </a:xfrm>
        <a:prstGeom prst="rect">
          <a:avLst/>
        </a:prstGeom>
      </xdr:spPr>
    </xdr:pic>
    <xdr:clientData/>
  </xdr:oneCellAnchor>
  <xdr:oneCellAnchor>
    <xdr:from>
      <xdr:col>3</xdr:col>
      <xdr:colOff>26200</xdr:colOff>
      <xdr:row>24</xdr:row>
      <xdr:rowOff>177457</xdr:rowOff>
    </xdr:from>
    <xdr:ext cx="682371" cy="149656"/>
    <xdr:pic>
      <xdr:nvPicPr>
        <xdr:cNvPr id="110" name="image115.png">
          <a:extLst>
            <a:ext uri="{FF2B5EF4-FFF2-40B4-BE49-F238E27FC236}">
              <a16:creationId xmlns:a16="http://schemas.microsoft.com/office/drawing/2014/main" id="{E5275141-2B19-438D-B30B-3A8A977ED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26575" y="1596682"/>
          <a:ext cx="682371" cy="149656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112" name="Group 486">
          <a:extLst>
            <a:ext uri="{FF2B5EF4-FFF2-40B4-BE49-F238E27FC236}">
              <a16:creationId xmlns:a16="http://schemas.microsoft.com/office/drawing/2014/main" id="{9219799F-EBA2-45AA-AC6A-1BF29F7D3BA7}"/>
            </a:ext>
          </a:extLst>
        </xdr:cNvPr>
        <xdr:cNvGrpSpPr/>
      </xdr:nvGrpSpPr>
      <xdr:grpSpPr>
        <a:xfrm>
          <a:off x="7828453" y="1437445"/>
          <a:ext cx="356870" cy="1097915"/>
          <a:chOff x="0" y="0"/>
          <a:chExt cx="356870" cy="1097915"/>
        </a:xfrm>
      </xdr:grpSpPr>
      <xdr:pic>
        <xdr:nvPicPr>
          <xdr:cNvPr id="113" name="image92.png">
            <a:extLst>
              <a:ext uri="{FF2B5EF4-FFF2-40B4-BE49-F238E27FC236}">
                <a16:creationId xmlns:a16="http://schemas.microsoft.com/office/drawing/2014/main" id="{473C4D04-E063-4842-B1D1-AC09E57A5B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114" name="image93.png">
            <a:extLst>
              <a:ext uri="{FF2B5EF4-FFF2-40B4-BE49-F238E27FC236}">
                <a16:creationId xmlns:a16="http://schemas.microsoft.com/office/drawing/2014/main" id="{2E7AF67D-0856-4BEE-9F26-5A2505014A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115" name="Group 489">
          <a:extLst>
            <a:ext uri="{FF2B5EF4-FFF2-40B4-BE49-F238E27FC236}">
              <a16:creationId xmlns:a16="http://schemas.microsoft.com/office/drawing/2014/main" id="{9EBD91C1-715A-4234-A233-4EAF32B98D2B}"/>
            </a:ext>
          </a:extLst>
        </xdr:cNvPr>
        <xdr:cNvGrpSpPr/>
      </xdr:nvGrpSpPr>
      <xdr:grpSpPr>
        <a:xfrm>
          <a:off x="8406911" y="1385095"/>
          <a:ext cx="346075" cy="1134745"/>
          <a:chOff x="0" y="0"/>
          <a:chExt cx="346075" cy="1134745"/>
        </a:xfrm>
      </xdr:grpSpPr>
      <xdr:pic>
        <xdr:nvPicPr>
          <xdr:cNvPr id="116" name="image94.png">
            <a:extLst>
              <a:ext uri="{FF2B5EF4-FFF2-40B4-BE49-F238E27FC236}">
                <a16:creationId xmlns:a16="http://schemas.microsoft.com/office/drawing/2014/main" id="{90FCBDE6-2751-446C-8957-C96F8BEF728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117" name="image95.png">
            <a:extLst>
              <a:ext uri="{FF2B5EF4-FFF2-40B4-BE49-F238E27FC236}">
                <a16:creationId xmlns:a16="http://schemas.microsoft.com/office/drawing/2014/main" id="{8A07EA7C-C9CE-4858-86FC-845B74F804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122" name="image145.png">
          <a:extLst>
            <a:ext uri="{FF2B5EF4-FFF2-40B4-BE49-F238E27FC236}">
              <a16:creationId xmlns:a16="http://schemas.microsoft.com/office/drawing/2014/main" id="{A61279FF-5689-47BA-9EC6-5935428C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142" y="511683"/>
          <a:ext cx="1566037" cy="163068"/>
        </a:xfrm>
        <a:prstGeom prst="rect">
          <a:avLst/>
        </a:prstGeom>
      </xdr:spPr>
    </xdr:pic>
    <xdr:clientData/>
  </xdr:oneCellAnchor>
  <xdr:oneCellAnchor>
    <xdr:from>
      <xdr:col>9</xdr:col>
      <xdr:colOff>382587</xdr:colOff>
      <xdr:row>6</xdr:row>
      <xdr:rowOff>1460</xdr:rowOff>
    </xdr:from>
    <xdr:ext cx="169163" cy="1344675"/>
    <xdr:pic>
      <xdr:nvPicPr>
        <xdr:cNvPr id="123" name="image90.png">
          <a:extLst>
            <a:ext uri="{FF2B5EF4-FFF2-40B4-BE49-F238E27FC236}">
              <a16:creationId xmlns:a16="http://schemas.microsoft.com/office/drawing/2014/main" id="{2A3E7CEA-762F-49D6-830E-56C7A816C3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7662" y="992060"/>
          <a:ext cx="169163" cy="1344675"/>
        </a:xfrm>
        <a:prstGeom prst="rect">
          <a:avLst/>
        </a:prstGeom>
      </xdr:spPr>
    </xdr:pic>
    <xdr:clientData/>
  </xdr:oneCellAnchor>
  <xdr:oneCellAnchor>
    <xdr:from>
      <xdr:col>10</xdr:col>
      <xdr:colOff>108267</xdr:colOff>
      <xdr:row>6</xdr:row>
      <xdr:rowOff>94386</xdr:rowOff>
    </xdr:from>
    <xdr:ext cx="169163" cy="1146594"/>
    <xdr:pic>
      <xdr:nvPicPr>
        <xdr:cNvPr id="124" name="image91.png">
          <a:extLst>
            <a:ext uri="{FF2B5EF4-FFF2-40B4-BE49-F238E27FC236}">
              <a16:creationId xmlns:a16="http://schemas.microsoft.com/office/drawing/2014/main" id="{355C2F65-42FE-4E13-9406-D1F4E3E5F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3942" y="1084986"/>
          <a:ext cx="169163" cy="11465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B7" sqref="B7"/>
    </sheetView>
  </sheetViews>
  <sheetFormatPr defaultRowHeight="12.75"/>
  <cols>
    <col min="1" max="1" width="24.83203125" customWidth="1"/>
    <col min="2" max="2" width="148.5" customWidth="1"/>
  </cols>
  <sheetData>
    <row r="1" spans="1:2" ht="23.45" customHeight="1">
      <c r="A1" s="1"/>
      <c r="B1" s="1"/>
    </row>
    <row r="2" spans="1:2" ht="33.6" customHeight="1">
      <c r="A2" s="1"/>
      <c r="B2" s="1"/>
    </row>
    <row r="3" spans="1:2" ht="31.5" customHeight="1">
      <c r="A3" s="2" t="s">
        <v>0</v>
      </c>
      <c r="B3" s="86" t="s">
        <v>25</v>
      </c>
    </row>
    <row r="4" spans="1:2" ht="27" customHeight="1">
      <c r="A4" s="3" t="s">
        <v>1</v>
      </c>
      <c r="B4" s="86" t="s">
        <v>23</v>
      </c>
    </row>
    <row r="5" spans="1:2" ht="27" customHeight="1">
      <c r="A5" s="3" t="s">
        <v>1</v>
      </c>
      <c r="B5" s="86" t="s">
        <v>24</v>
      </c>
    </row>
    <row r="6" spans="1:2" ht="27" customHeight="1">
      <c r="A6" s="3" t="s">
        <v>1</v>
      </c>
      <c r="B6" s="86" t="s">
        <v>26</v>
      </c>
    </row>
    <row r="7" spans="1:2" ht="27" customHeight="1">
      <c r="A7" s="3" t="s">
        <v>1</v>
      </c>
      <c r="B7" s="1"/>
    </row>
    <row r="8" spans="1:2" ht="20.25" customHeight="1">
      <c r="A8" s="3" t="s">
        <v>1</v>
      </c>
      <c r="B8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activeCell="A6" sqref="A6"/>
    </sheetView>
  </sheetViews>
  <sheetFormatPr defaultRowHeight="12.75"/>
  <cols>
    <col min="1" max="1" width="114.5" customWidth="1"/>
    <col min="2" max="2" width="58.83203125" customWidth="1"/>
  </cols>
  <sheetData>
    <row r="1" spans="1:2" ht="31.7" customHeight="1">
      <c r="A1" s="204" t="s">
        <v>39</v>
      </c>
      <c r="B1" s="204"/>
    </row>
    <row r="2" spans="1:2" ht="38.85" customHeight="1">
      <c r="A2" s="1"/>
      <c r="B2" s="1"/>
    </row>
    <row r="3" spans="1:2" ht="52.7" customHeight="1">
      <c r="A3" s="205"/>
      <c r="B3" s="205"/>
    </row>
    <row r="4" spans="1:2" ht="14.85" customHeight="1">
      <c r="A4" s="4"/>
      <c r="B4" s="4"/>
    </row>
    <row r="5" spans="1:2" ht="19.5" customHeight="1">
      <c r="A5" s="4"/>
      <c r="B5" s="6">
        <v>0.13300000000000001</v>
      </c>
    </row>
    <row r="6" spans="1:2" ht="22.5" customHeight="1">
      <c r="A6" s="1"/>
      <c r="B6" s="7">
        <v>0.11</v>
      </c>
    </row>
    <row r="7" spans="1:2" ht="22.5" customHeight="1">
      <c r="A7" s="1"/>
      <c r="B7" s="6">
        <v>1.7999999999999999E-2</v>
      </c>
    </row>
    <row r="8" spans="1:2" ht="22.5" customHeight="1">
      <c r="A8" s="1"/>
      <c r="B8" s="8">
        <v>5.0000000000000001E-3</v>
      </c>
    </row>
    <row r="9" spans="1:2" ht="22.5" customHeight="1">
      <c r="A9" s="1"/>
      <c r="B9" s="8">
        <v>1.5E-3</v>
      </c>
    </row>
    <row r="10" spans="1:2" ht="22.5" customHeight="1">
      <c r="A10" s="1"/>
      <c r="B10" s="6">
        <v>0.06</v>
      </c>
    </row>
    <row r="11" spans="1:2" ht="22.5" customHeight="1">
      <c r="A11" s="1"/>
      <c r="B11" s="6">
        <v>1.7999999999999999E-2</v>
      </c>
    </row>
    <row r="12" spans="1:2" ht="22.5" customHeight="1">
      <c r="A12" s="1"/>
      <c r="B12" s="6">
        <v>6.0000000000000001E-3</v>
      </c>
    </row>
    <row r="13" spans="1:2" ht="22.5" customHeight="1">
      <c r="A13" s="1"/>
      <c r="B13" s="7">
        <v>0.2</v>
      </c>
    </row>
    <row r="14" spans="1:2" ht="26.85" customHeight="1">
      <c r="A14" s="1"/>
      <c r="B14" s="1"/>
    </row>
    <row r="15" spans="1:2" ht="31.5" customHeight="1">
      <c r="A15" s="1"/>
      <c r="B15" s="1"/>
    </row>
    <row r="16" spans="1:2" ht="58.5" customHeight="1">
      <c r="A16" s="5"/>
      <c r="B16" s="9">
        <v>2457.832371</v>
      </c>
    </row>
    <row r="17" spans="1:2" ht="35.85" customHeight="1">
      <c r="A17" s="1"/>
      <c r="B17" s="1"/>
    </row>
    <row r="18" spans="1:2" ht="52.7" customHeight="1">
      <c r="A18" s="5"/>
      <c r="B18" s="10">
        <f>3107.16</f>
        <v>3107.16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"/>
      <c r="B21" s="8">
        <v>8.7999999999999995E-2</v>
      </c>
    </row>
    <row r="22" spans="1:2" ht="22.5" customHeight="1">
      <c r="A22" s="1"/>
      <c r="B22" s="7">
        <v>0.05</v>
      </c>
    </row>
    <row r="23" spans="1:2" ht="22.5" customHeight="1">
      <c r="A23" s="1"/>
      <c r="B23" s="7">
        <v>0.02</v>
      </c>
    </row>
    <row r="24" spans="1:2" ht="17.100000000000001" customHeight="1">
      <c r="A24" s="4"/>
      <c r="B24" s="4"/>
    </row>
  </sheetData>
  <mergeCells count="2">
    <mergeCell ref="A1:B1"/>
    <mergeCell ref="A3:B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4"/>
  <sheetViews>
    <sheetView topLeftCell="A19" workbookViewId="0">
      <selection activeCell="H34" sqref="H34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19.6640625" customWidth="1"/>
    <col min="5" max="5" width="17.83203125" customWidth="1"/>
    <col min="6" max="6" width="16.5" customWidth="1"/>
    <col min="7" max="7" width="20.1640625" customWidth="1"/>
  </cols>
  <sheetData>
    <row r="1" spans="1:7" ht="27.75" customHeight="1">
      <c r="A1" s="204" t="str">
        <f>'Table 2'!A1:B1</f>
        <v>ՀՀ ՇԻՐԱԿԻ ՄԱՐԶԻ ԱՇՈՑՔ ՀԱՄԱՅՆՔԻ ԱՇՈՑՔ ԲՆԱԿԱՎԱՅՐԻ 1-ին ՓՈՂՈՑ 1-ԻՆ ԱՆՑՈՒՂՈՒ ԱՍՖԱԼՏԱՊԱՏՄԱՆ ԱՇԽԱՏԱՆՔՆԵՐ</v>
      </c>
      <c r="B1" s="204"/>
      <c r="C1" s="204"/>
      <c r="D1" s="204"/>
      <c r="E1" s="204"/>
      <c r="F1" s="204"/>
      <c r="G1" s="204"/>
    </row>
    <row r="2" spans="1:7" ht="14.45" customHeight="1">
      <c r="A2" s="206"/>
      <c r="B2" s="206"/>
      <c r="C2" s="206"/>
      <c r="D2" s="206"/>
      <c r="E2" s="206"/>
      <c r="F2" s="206"/>
      <c r="G2" s="206"/>
    </row>
    <row r="3" spans="1:7" ht="15" customHeight="1">
      <c r="A3" s="4"/>
      <c r="B3" s="4"/>
      <c r="C3" s="4"/>
      <c r="D3" s="206"/>
      <c r="E3" s="206"/>
      <c r="F3" s="11">
        <f>G29</f>
        <v>52459.999602707183</v>
      </c>
      <c r="G3" s="4"/>
    </row>
    <row r="4" spans="1:7" ht="15.95" customHeight="1">
      <c r="A4" s="12"/>
      <c r="B4" s="12"/>
      <c r="C4" s="87" t="s">
        <v>27</v>
      </c>
      <c r="D4" s="207"/>
      <c r="E4" s="207"/>
      <c r="F4" s="13">
        <f>G30</f>
        <v>125.90399904649723</v>
      </c>
      <c r="G4" s="12"/>
    </row>
    <row r="5" spans="1:7" ht="30.2" customHeight="1">
      <c r="A5" s="208" t="s">
        <v>2</v>
      </c>
      <c r="B5" s="210"/>
      <c r="C5" s="210"/>
      <c r="D5" s="212" t="s">
        <v>1</v>
      </c>
      <c r="E5" s="213"/>
      <c r="F5" s="213"/>
      <c r="G5" s="214"/>
    </row>
    <row r="6" spans="1:7" ht="14.85" customHeight="1">
      <c r="A6" s="209"/>
      <c r="B6" s="211"/>
      <c r="C6" s="211"/>
      <c r="D6" s="15"/>
      <c r="E6" s="15"/>
      <c r="F6" s="15"/>
      <c r="G6" s="15"/>
    </row>
    <row r="7" spans="1:7" ht="15" customHeight="1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</row>
    <row r="8" spans="1:7" ht="18.75" customHeight="1">
      <c r="A8" s="17">
        <v>1</v>
      </c>
      <c r="B8" s="18" t="s">
        <v>3</v>
      </c>
      <c r="C8" s="15"/>
      <c r="D8" s="19">
        <f>'Table 4'!P17</f>
        <v>1191.4193292753034</v>
      </c>
      <c r="E8" s="15"/>
      <c r="F8" s="15"/>
      <c r="G8" s="20">
        <f>D8</f>
        <v>1191.4193292753034</v>
      </c>
    </row>
    <row r="9" spans="1:7" ht="18.75" customHeight="1">
      <c r="A9" s="17">
        <v>2</v>
      </c>
      <c r="B9" s="18" t="s">
        <v>4</v>
      </c>
      <c r="C9" s="15"/>
      <c r="D9" s="19">
        <f>'Table 5'!P21</f>
        <v>24736.711319989143</v>
      </c>
      <c r="E9" s="15"/>
      <c r="F9" s="15"/>
      <c r="G9" s="20">
        <f>D9</f>
        <v>24736.711319989143</v>
      </c>
    </row>
    <row r="10" spans="1:7" ht="18.75" customHeight="1">
      <c r="A10" s="17">
        <v>3</v>
      </c>
      <c r="B10" s="165" t="s">
        <v>95</v>
      </c>
      <c r="C10" s="85" t="s">
        <v>90</v>
      </c>
      <c r="D10" s="19">
        <f>Лист3!P22</f>
        <v>1579.2754085365195</v>
      </c>
      <c r="E10" s="15"/>
      <c r="F10" s="15"/>
      <c r="G10" s="20">
        <f>D10</f>
        <v>1579.2754085365195</v>
      </c>
    </row>
    <row r="11" spans="1:7" ht="18.75" customHeight="1">
      <c r="A11" s="17">
        <v>4</v>
      </c>
      <c r="B11" s="165" t="s">
        <v>96</v>
      </c>
      <c r="C11" s="85" t="s">
        <v>91</v>
      </c>
      <c r="D11" s="19">
        <f>Лист5!P30</f>
        <v>10997.95189827272</v>
      </c>
      <c r="E11" s="15"/>
      <c r="F11" s="15"/>
      <c r="G11" s="20">
        <f>D11</f>
        <v>10997.95189827272</v>
      </c>
    </row>
    <row r="12" spans="1:7" ht="18.75" customHeight="1">
      <c r="A12" s="17">
        <v>5</v>
      </c>
      <c r="B12" s="165" t="s">
        <v>97</v>
      </c>
      <c r="C12" s="85" t="s">
        <v>98</v>
      </c>
      <c r="D12" s="19">
        <f>Лист7!P26</f>
        <v>413.33835992200699</v>
      </c>
      <c r="E12" s="15"/>
      <c r="F12" s="15"/>
      <c r="G12" s="20">
        <f>D12</f>
        <v>413.33835992200699</v>
      </c>
    </row>
    <row r="13" spans="1:7" ht="18.75" customHeight="1">
      <c r="A13" s="15"/>
      <c r="B13" s="15"/>
      <c r="C13" s="15"/>
      <c r="D13" s="19">
        <f>SUM(D8:D12)</f>
        <v>38918.696315995694</v>
      </c>
      <c r="E13" s="19">
        <f>SUM(E8:E10)</f>
        <v>0</v>
      </c>
      <c r="F13" s="19">
        <f>SUM(F8:F10)</f>
        <v>0</v>
      </c>
      <c r="G13" s="19">
        <f>SUM(G8:G12)</f>
        <v>38918.696315995694</v>
      </c>
    </row>
    <row r="14" spans="1:7" ht="30.2" customHeight="1">
      <c r="A14" s="22"/>
      <c r="B14" s="23">
        <v>0.01</v>
      </c>
      <c r="C14" s="22"/>
      <c r="D14" s="20">
        <f>D13*0.01</f>
        <v>389.18696315995697</v>
      </c>
      <c r="E14" s="22"/>
      <c r="F14" s="22"/>
      <c r="G14" s="20">
        <f>G13*0.01</f>
        <v>389.18696315995697</v>
      </c>
    </row>
    <row r="15" spans="1:7" ht="18.75" customHeight="1">
      <c r="A15" s="15"/>
      <c r="B15" s="15"/>
      <c r="C15" s="15"/>
      <c r="D15" s="19">
        <f>D14+D13</f>
        <v>39307.883279155649</v>
      </c>
      <c r="E15" s="21">
        <v>0</v>
      </c>
      <c r="F15" s="21">
        <v>0</v>
      </c>
      <c r="G15" s="20">
        <f>G14+G13</f>
        <v>39307.883279155649</v>
      </c>
    </row>
    <row r="16" spans="1:7" ht="22.5" customHeight="1">
      <c r="A16" s="210"/>
      <c r="B16" s="24">
        <v>1.7999999999999999E-2</v>
      </c>
      <c r="C16" s="210"/>
      <c r="D16" s="218">
        <f>D15*0.018</f>
        <v>707.54189902480164</v>
      </c>
      <c r="E16" s="210"/>
      <c r="F16" s="210"/>
      <c r="G16" s="218">
        <f>G15*0.018</f>
        <v>707.54189902480164</v>
      </c>
    </row>
    <row r="17" spans="1:7" ht="22.7" customHeight="1">
      <c r="A17" s="211"/>
      <c r="B17" s="25"/>
      <c r="C17" s="211"/>
      <c r="D17" s="219"/>
      <c r="E17" s="211"/>
      <c r="F17" s="211"/>
      <c r="G17" s="219"/>
    </row>
    <row r="18" spans="1:7" ht="18.75" customHeight="1">
      <c r="A18" s="216"/>
      <c r="B18" s="217"/>
      <c r="C18" s="15"/>
      <c r="D18" s="19">
        <f>D16+D15</f>
        <v>40015.425178180449</v>
      </c>
      <c r="E18" s="21">
        <v>0</v>
      </c>
      <c r="F18" s="21">
        <v>0</v>
      </c>
      <c r="G18" s="20">
        <f>G16+G15</f>
        <v>40015.425178180449</v>
      </c>
    </row>
    <row r="19" spans="1:7" ht="19.350000000000001" customHeight="1">
      <c r="A19" s="220"/>
      <c r="B19" s="24">
        <v>5.0000000000000001E-3</v>
      </c>
      <c r="C19" s="220"/>
      <c r="D19" s="218">
        <f>D18*0.005</f>
        <v>200.07712589090224</v>
      </c>
      <c r="E19" s="220"/>
      <c r="F19" s="220"/>
      <c r="G19" s="218">
        <f>G18*0.005</f>
        <v>200.07712589090224</v>
      </c>
    </row>
    <row r="20" spans="1:7" ht="15.75" customHeight="1">
      <c r="A20" s="221"/>
      <c r="B20" s="27"/>
      <c r="C20" s="221"/>
      <c r="D20" s="219"/>
      <c r="E20" s="221"/>
      <c r="F20" s="221"/>
      <c r="G20" s="219"/>
    </row>
    <row r="21" spans="1:7" ht="18.75" customHeight="1">
      <c r="A21" s="15"/>
      <c r="B21" s="28">
        <v>1.5E-3</v>
      </c>
      <c r="C21" s="15"/>
      <c r="D21" s="21">
        <f>D18*0.0015</f>
        <v>60.023137767270676</v>
      </c>
      <c r="E21" s="15"/>
      <c r="F21" s="15"/>
      <c r="G21" s="21">
        <f>G18*0.0015</f>
        <v>60.023137767270676</v>
      </c>
    </row>
    <row r="22" spans="1:7" ht="18.75" customHeight="1">
      <c r="A22" s="15"/>
      <c r="B22" s="15"/>
      <c r="C22" s="15"/>
      <c r="D22" s="19">
        <f>D21+D19+D18</f>
        <v>40275.525441838625</v>
      </c>
      <c r="E22" s="21">
        <v>0</v>
      </c>
      <c r="F22" s="21">
        <v>0</v>
      </c>
      <c r="G22" s="20">
        <f>G21+G19+G18</f>
        <v>40275.525441838625</v>
      </c>
    </row>
    <row r="23" spans="1:7" ht="18.75" customHeight="1">
      <c r="A23" s="15"/>
      <c r="B23" s="23">
        <v>1.7999999999999999E-2</v>
      </c>
      <c r="C23" s="15"/>
      <c r="D23" s="15"/>
      <c r="E23" s="15"/>
      <c r="F23" s="20">
        <f>G23</f>
        <v>724.95945795309524</v>
      </c>
      <c r="G23" s="20">
        <f>G22*0.018</f>
        <v>724.95945795309524</v>
      </c>
    </row>
    <row r="24" spans="1:7" ht="18.75" customHeight="1">
      <c r="A24" s="15"/>
      <c r="B24" s="23">
        <v>6.0000000000000001E-3</v>
      </c>
      <c r="C24" s="15"/>
      <c r="D24" s="15"/>
      <c r="E24" s="15"/>
      <c r="F24" s="20">
        <f>G24</f>
        <v>241.65315265103175</v>
      </c>
      <c r="G24" s="29">
        <f>G22*0.006</f>
        <v>241.65315265103175</v>
      </c>
    </row>
    <row r="25" spans="1:7" ht="18.75" customHeight="1">
      <c r="A25" s="216"/>
      <c r="B25" s="217"/>
      <c r="C25" s="15"/>
      <c r="D25" s="19">
        <f>G25-F25</f>
        <v>40275.525441838625</v>
      </c>
      <c r="E25" s="15"/>
      <c r="F25" s="20">
        <f>F24+F23</f>
        <v>966.61261060412698</v>
      </c>
      <c r="G25" s="20">
        <f>G24+G23+G22</f>
        <v>41242.138052442751</v>
      </c>
    </row>
    <row r="26" spans="1:7" ht="18.75" customHeight="1">
      <c r="A26" s="15"/>
      <c r="B26" s="30">
        <v>0.06</v>
      </c>
      <c r="C26" s="15"/>
      <c r="D26" s="19">
        <f t="shared" ref="D26:D29" si="0">G26-F26</f>
        <v>2416.5315265103177</v>
      </c>
      <c r="E26" s="15"/>
      <c r="F26" s="21">
        <f>F25*0.06</f>
        <v>57.996756636247618</v>
      </c>
      <c r="G26" s="20">
        <f>G25*0.06</f>
        <v>2474.5282831465652</v>
      </c>
    </row>
    <row r="27" spans="1:7" ht="18.75" customHeight="1">
      <c r="A27" s="15"/>
      <c r="B27" s="15"/>
      <c r="C27" s="15"/>
      <c r="D27" s="19">
        <f t="shared" si="0"/>
        <v>42269.506335589314</v>
      </c>
      <c r="E27" s="15"/>
      <c r="F27" s="20">
        <v>1447.16</v>
      </c>
      <c r="G27" s="20">
        <f>G26+G25</f>
        <v>43716.666335589318</v>
      </c>
    </row>
    <row r="28" spans="1:7" ht="18.75" customHeight="1">
      <c r="A28" s="15"/>
      <c r="B28" s="31">
        <v>0.2</v>
      </c>
      <c r="C28" s="15"/>
      <c r="D28" s="19">
        <f t="shared" si="0"/>
        <v>8453.9012671178625</v>
      </c>
      <c r="E28" s="15"/>
      <c r="F28" s="20">
        <f>F27*0.2</f>
        <v>289.43200000000002</v>
      </c>
      <c r="G28" s="20">
        <f>G27*0.2</f>
        <v>8743.3332671178632</v>
      </c>
    </row>
    <row r="29" spans="1:7" ht="18.75" customHeight="1">
      <c r="A29" s="15"/>
      <c r="B29" s="15"/>
      <c r="C29" s="15"/>
      <c r="D29" s="19">
        <f t="shared" si="0"/>
        <v>50723.407602707186</v>
      </c>
      <c r="E29" s="15"/>
      <c r="F29" s="20">
        <f>F28+F27</f>
        <v>1736.5920000000001</v>
      </c>
      <c r="G29" s="20">
        <f>G28+G27</f>
        <v>52459.999602707183</v>
      </c>
    </row>
    <row r="30" spans="1:7" ht="18.75" customHeight="1">
      <c r="A30" s="15"/>
      <c r="B30" s="31">
        <v>0.15</v>
      </c>
      <c r="C30" s="15"/>
      <c r="D30" s="15"/>
      <c r="E30" s="15"/>
      <c r="F30" s="15"/>
      <c r="G30" s="20">
        <f>G29*0.0024</f>
        <v>125.90399904649723</v>
      </c>
    </row>
    <row r="33" spans="2:17" ht="12.75" customHeight="1">
      <c r="B33" s="215" t="s">
        <v>38</v>
      </c>
      <c r="C33" s="215"/>
      <c r="D33" s="215"/>
      <c r="E33" s="215"/>
      <c r="F33" s="215"/>
      <c r="G33" s="215"/>
      <c r="H33" s="102"/>
      <c r="I33" s="102"/>
      <c r="J33" s="102"/>
      <c r="K33" s="102"/>
      <c r="L33" s="102"/>
      <c r="M33" s="102"/>
      <c r="N33" s="102"/>
      <c r="O33" s="102"/>
      <c r="P33" s="102"/>
      <c r="Q33" s="102"/>
    </row>
    <row r="34" spans="2:17">
      <c r="H34" s="71"/>
    </row>
  </sheetData>
  <mergeCells count="23">
    <mergeCell ref="B33:G33"/>
    <mergeCell ref="A25:B25"/>
    <mergeCell ref="G16:G17"/>
    <mergeCell ref="A18:B18"/>
    <mergeCell ref="A19:A20"/>
    <mergeCell ref="C19:C20"/>
    <mergeCell ref="D19:D20"/>
    <mergeCell ref="E19:E20"/>
    <mergeCell ref="F19:F20"/>
    <mergeCell ref="G19:G20"/>
    <mergeCell ref="A16:A17"/>
    <mergeCell ref="C16:C17"/>
    <mergeCell ref="D16:D17"/>
    <mergeCell ref="E16:E17"/>
    <mergeCell ref="F16:F17"/>
    <mergeCell ref="A1:G1"/>
    <mergeCell ref="A2:G2"/>
    <mergeCell ref="D3:E3"/>
    <mergeCell ref="D4:E4"/>
    <mergeCell ref="A5:A6"/>
    <mergeCell ref="B5:B6"/>
    <mergeCell ref="C5:C6"/>
    <mergeCell ref="D5:G5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9"/>
  <sheetViews>
    <sheetView workbookViewId="0">
      <selection activeCell="D13" sqref="D13:E13"/>
    </sheetView>
  </sheetViews>
  <sheetFormatPr defaultRowHeight="12.75"/>
  <cols>
    <col min="1" max="1" width="6.1640625" customWidth="1"/>
    <col min="2" max="2" width="8.6640625" customWidth="1"/>
    <col min="3" max="3" width="33.1640625" style="81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1640625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0" customWidth="1"/>
    <col min="21" max="21" width="15.33203125" customWidth="1"/>
  </cols>
  <sheetData>
    <row r="1" spans="1:26" ht="29.1" customHeight="1">
      <c r="A1" s="204" t="str">
        <f>'Table 2'!A1:B1</f>
        <v>ՀՀ ՇԻՐԱԿԻ ՄԱՐԶԻ ԱՇՈՑՔ ՀԱՄԱՅՆՔԻ ԱՇՈՑՔ ԲՆԱԿԱՎԱՅՐԻ 1-ին ՓՈՂՈՑ 1-ԻՆ ԱՆՑՈՒՂՈՒ ԱՍՖԱԼՏԱՊԱՏՄԱՆ ԱՇԽԱՏԱՆՔՆԵՐ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26" ht="27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26" ht="18.600000000000001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26" ht="20.25" customHeight="1">
      <c r="A4" s="224" t="s">
        <v>28</v>
      </c>
      <c r="B4" s="225"/>
      <c r="C4" s="225"/>
      <c r="D4" s="225"/>
      <c r="E4" s="225"/>
      <c r="F4" s="32"/>
      <c r="G4" s="32"/>
      <c r="H4" s="32"/>
      <c r="I4" s="32"/>
      <c r="J4" s="225"/>
      <c r="K4" s="225"/>
      <c r="L4" s="225"/>
      <c r="M4" s="226">
        <f>P17</f>
        <v>1191.4193292753034</v>
      </c>
      <c r="N4" s="226"/>
      <c r="O4" s="225"/>
      <c r="P4" s="225"/>
    </row>
    <row r="5" spans="1:26" ht="12.2" customHeight="1">
      <c r="A5" s="227" t="s">
        <v>5</v>
      </c>
      <c r="B5" s="230" t="s">
        <v>47</v>
      </c>
      <c r="C5" s="233" t="s">
        <v>32</v>
      </c>
      <c r="D5" s="230" t="s">
        <v>48</v>
      </c>
      <c r="E5" s="230" t="s">
        <v>34</v>
      </c>
      <c r="F5" s="236"/>
      <c r="G5" s="237"/>
      <c r="H5" s="237"/>
      <c r="I5" s="237"/>
      <c r="J5" s="237"/>
      <c r="K5" s="237"/>
      <c r="L5" s="237"/>
      <c r="M5" s="237"/>
      <c r="N5" s="238"/>
      <c r="O5" s="210"/>
      <c r="P5" s="210"/>
    </row>
    <row r="6" spans="1:26" ht="12" customHeight="1">
      <c r="A6" s="228"/>
      <c r="B6" s="231"/>
      <c r="C6" s="234"/>
      <c r="D6" s="231"/>
      <c r="E6" s="231"/>
      <c r="F6" s="240" t="s">
        <v>49</v>
      </c>
      <c r="G6" s="241"/>
      <c r="H6" s="240" t="s">
        <v>50</v>
      </c>
      <c r="I6" s="241"/>
      <c r="J6" s="236"/>
      <c r="K6" s="237"/>
      <c r="L6" s="237"/>
      <c r="M6" s="237"/>
      <c r="N6" s="238"/>
      <c r="O6" s="239"/>
      <c r="P6" s="239"/>
    </row>
    <row r="7" spans="1:26" ht="34.5" customHeight="1">
      <c r="A7" s="228"/>
      <c r="B7" s="231"/>
      <c r="C7" s="234"/>
      <c r="D7" s="231"/>
      <c r="E7" s="231"/>
      <c r="F7" s="242"/>
      <c r="G7" s="243"/>
      <c r="H7" s="242"/>
      <c r="I7" s="243"/>
      <c r="J7" s="244"/>
      <c r="K7" s="244"/>
      <c r="L7" s="244"/>
      <c r="M7" s="244"/>
      <c r="N7" s="244"/>
      <c r="O7" s="239"/>
      <c r="P7" s="239"/>
    </row>
    <row r="8" spans="1:26" ht="67.5" customHeight="1">
      <c r="A8" s="229"/>
      <c r="B8" s="232"/>
      <c r="C8" s="235"/>
      <c r="D8" s="232"/>
      <c r="E8" s="232"/>
      <c r="F8" s="126" t="s">
        <v>52</v>
      </c>
      <c r="G8" s="126" t="s">
        <v>51</v>
      </c>
      <c r="H8" s="126" t="s">
        <v>52</v>
      </c>
      <c r="I8" s="126" t="s">
        <v>53</v>
      </c>
      <c r="J8" s="245"/>
      <c r="K8" s="245"/>
      <c r="L8" s="245"/>
      <c r="M8" s="245"/>
      <c r="N8" s="245"/>
      <c r="O8" s="211"/>
      <c r="P8" s="211"/>
    </row>
    <row r="9" spans="1:26" ht="17.25" customHeight="1">
      <c r="A9" s="33">
        <v>1</v>
      </c>
      <c r="B9" s="33">
        <v>2</v>
      </c>
      <c r="C9" s="77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4">
        <v>11</v>
      </c>
      <c r="L9" s="33">
        <v>12</v>
      </c>
      <c r="M9" s="35">
        <v>13</v>
      </c>
      <c r="N9" s="35">
        <v>14</v>
      </c>
      <c r="O9" s="33">
        <v>15</v>
      </c>
      <c r="P9" s="33">
        <v>16</v>
      </c>
    </row>
    <row r="10" spans="1:26" ht="31.5" customHeight="1">
      <c r="A10" s="252">
        <v>1</v>
      </c>
      <c r="B10" s="37" t="s">
        <v>6</v>
      </c>
      <c r="C10" s="254" t="s">
        <v>15</v>
      </c>
      <c r="D10" s="26"/>
      <c r="E10" s="38">
        <v>926.4</v>
      </c>
      <c r="F10" s="248">
        <v>6.0000000000000001E-3</v>
      </c>
      <c r="G10" s="248">
        <f>F10*2.45783</f>
        <v>1.474698E-2</v>
      </c>
      <c r="H10" s="248">
        <v>0.157</v>
      </c>
      <c r="I10" s="40">
        <f>H10*3.10716</f>
        <v>0.48782411999999997</v>
      </c>
      <c r="J10" s="210"/>
      <c r="K10" s="210"/>
      <c r="L10" s="246">
        <v>9.0000000000000006E-5</v>
      </c>
      <c r="M10" s="248">
        <v>1.5</v>
      </c>
      <c r="N10" s="250">
        <v>2.0000000000000001E-4</v>
      </c>
      <c r="O10" s="41">
        <f>I10+G10+(L10*M10*1.16525)</f>
        <v>0.50272840874999991</v>
      </c>
      <c r="P10" s="42">
        <f>O10*E10</f>
        <v>465.72759786599988</v>
      </c>
      <c r="R10" s="69"/>
      <c r="T10" s="69"/>
      <c r="U10" s="70"/>
    </row>
    <row r="11" spans="1:26" ht="45.75" customHeight="1">
      <c r="A11" s="253"/>
      <c r="B11" s="43" t="s">
        <v>7</v>
      </c>
      <c r="C11" s="255"/>
      <c r="D11" s="25"/>
      <c r="E11" s="44">
        <f>E10*1.95</f>
        <v>1806.48</v>
      </c>
      <c r="F11" s="249"/>
      <c r="G11" s="249"/>
      <c r="H11" s="249"/>
      <c r="I11" s="45">
        <v>0.25</v>
      </c>
      <c r="J11" s="211"/>
      <c r="K11" s="211"/>
      <c r="L11" s="247"/>
      <c r="M11" s="249"/>
      <c r="N11" s="251"/>
      <c r="O11" s="46">
        <v>0.25</v>
      </c>
      <c r="P11" s="42">
        <f t="shared" ref="P11:P12" si="0">O11*E11</f>
        <v>451.62</v>
      </c>
      <c r="R11" s="69"/>
      <c r="T11" s="71"/>
      <c r="U11" s="70"/>
    </row>
    <row r="12" spans="1:26" ht="32.25" customHeight="1">
      <c r="A12" s="73">
        <v>2</v>
      </c>
      <c r="B12" s="37" t="s">
        <v>8</v>
      </c>
      <c r="C12" s="83" t="s">
        <v>16</v>
      </c>
      <c r="D12" s="82" t="s">
        <v>17</v>
      </c>
      <c r="E12" s="38">
        <v>1912</v>
      </c>
      <c r="F12" s="74"/>
      <c r="G12" s="74"/>
      <c r="H12" s="74">
        <v>5.0000000000000001E-3</v>
      </c>
      <c r="I12" s="40">
        <f>H12*3.10716</f>
        <v>1.5535800000000001E-2</v>
      </c>
      <c r="J12" s="72"/>
      <c r="K12" s="84" t="s">
        <v>19</v>
      </c>
      <c r="L12" s="75">
        <v>9.0000000000000006E-5</v>
      </c>
      <c r="M12" s="74">
        <v>1.5</v>
      </c>
      <c r="N12" s="76">
        <v>2.0000000000000001E-4</v>
      </c>
      <c r="O12" s="40">
        <f>I12+G12+(L12*M12*1.16525)</f>
        <v>1.569310875E-2</v>
      </c>
      <c r="P12" s="42">
        <f t="shared" si="0"/>
        <v>30.00522393</v>
      </c>
      <c r="R12" s="69"/>
      <c r="T12" s="69"/>
      <c r="U12" s="70"/>
    </row>
    <row r="13" spans="1:26" ht="17.25" customHeight="1">
      <c r="A13" s="47"/>
      <c r="B13" s="47"/>
      <c r="C13" s="78"/>
      <c r="D13" s="256"/>
      <c r="E13" s="256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>
        <f>P10+P11+P12</f>
        <v>947.35282179599994</v>
      </c>
      <c r="R13" s="69"/>
      <c r="S13" s="69"/>
      <c r="T13" s="69"/>
      <c r="U13" s="69"/>
      <c r="V13" s="69"/>
      <c r="W13" s="69"/>
      <c r="X13" s="69"/>
      <c r="Y13" s="69"/>
      <c r="Z13" s="69"/>
    </row>
    <row r="14" spans="1:26" ht="17.25" customHeight="1">
      <c r="A14" s="4"/>
      <c r="B14" s="4"/>
      <c r="C14" s="79"/>
      <c r="D14" s="49">
        <v>0.13300000000000001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0">
        <f>P13*0.133</f>
        <v>125.997925298868</v>
      </c>
    </row>
    <row r="15" spans="1:26" ht="17.25" customHeight="1">
      <c r="A15" s="1"/>
      <c r="B15" s="1"/>
      <c r="C15" s="80"/>
      <c r="D15" s="223"/>
      <c r="E15" s="223"/>
      <c r="F15" s="1"/>
      <c r="G15" s="1"/>
      <c r="H15" s="1"/>
      <c r="I15" s="1"/>
      <c r="J15" s="1"/>
      <c r="K15" s="1"/>
      <c r="L15" s="1"/>
      <c r="M15" s="1"/>
      <c r="N15" s="1"/>
      <c r="O15" s="1"/>
      <c r="P15" s="51">
        <f>P14+P13</f>
        <v>1073.350747094868</v>
      </c>
      <c r="R15" s="69"/>
      <c r="S15" s="69"/>
      <c r="T15" s="69"/>
      <c r="U15" s="69"/>
      <c r="V15" s="69"/>
      <c r="W15" s="69"/>
      <c r="X15" s="69"/>
      <c r="Y15" s="69"/>
      <c r="Z15" s="69"/>
    </row>
    <row r="16" spans="1:26" ht="17.25" customHeight="1">
      <c r="A16" s="4"/>
      <c r="B16" s="4"/>
      <c r="C16" s="79"/>
      <c r="D16" s="52">
        <v>0.11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68">
        <f>P15*0.11</f>
        <v>118.06858218043548</v>
      </c>
    </row>
    <row r="17" spans="1:26" ht="17.25" customHeight="1">
      <c r="A17" s="4"/>
      <c r="B17" s="4"/>
      <c r="C17" s="79"/>
      <c r="D17" s="206"/>
      <c r="E17" s="206"/>
      <c r="F17" s="4"/>
      <c r="G17" s="4"/>
      <c r="H17" s="4"/>
      <c r="I17" s="4"/>
      <c r="J17" s="4"/>
      <c r="K17" s="4"/>
      <c r="L17" s="4"/>
      <c r="M17" s="4"/>
      <c r="N17" s="4"/>
      <c r="O17" s="4"/>
      <c r="P17" s="51">
        <f>P16+P15</f>
        <v>1191.4193292753034</v>
      </c>
      <c r="R17" s="69"/>
      <c r="S17" s="69"/>
      <c r="T17" s="69"/>
      <c r="U17" s="69"/>
      <c r="V17" s="69"/>
      <c r="W17" s="69"/>
      <c r="X17" s="69"/>
      <c r="Y17" s="69"/>
      <c r="Z17" s="69"/>
    </row>
    <row r="19" spans="1:26">
      <c r="C19" s="222" t="s">
        <v>18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  <c r="O19" s="222"/>
    </row>
  </sheetData>
  <mergeCells count="37">
    <mergeCell ref="D13:E13"/>
    <mergeCell ref="D15:E15"/>
    <mergeCell ref="D17:E17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6:G7"/>
    <mergeCell ref="H6:I7"/>
    <mergeCell ref="J6:N6"/>
    <mergeCell ref="J7:J8"/>
    <mergeCell ref="K7:K8"/>
    <mergeCell ref="L7:L8"/>
    <mergeCell ref="M7:M8"/>
    <mergeCell ref="N7:N8"/>
    <mergeCell ref="C19:O19"/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F5:N5"/>
    <mergeCell ref="O5:O8"/>
    <mergeCell ref="P5:P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5"/>
  <sheetViews>
    <sheetView topLeftCell="A7" workbookViewId="0">
      <selection activeCell="D17" sqref="D17:E17"/>
    </sheetView>
  </sheetViews>
  <sheetFormatPr defaultRowHeight="12.75"/>
  <cols>
    <col min="1" max="1" width="6.1640625" customWidth="1"/>
    <col min="2" max="2" width="8.6640625" customWidth="1"/>
    <col min="3" max="3" width="33.1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16" customWidth="1"/>
    <col min="11" max="11" width="6.6640625" customWidth="1"/>
    <col min="12" max="12" width="12" customWidth="1"/>
    <col min="13" max="14" width="8.83203125" customWidth="1"/>
    <col min="15" max="15" width="7.83203125" customWidth="1"/>
    <col min="16" max="16" width="12.5" customWidth="1"/>
  </cols>
  <sheetData>
    <row r="1" spans="1:23" ht="29.1" customHeight="1">
      <c r="A1" s="204" t="str">
        <f>'Table 2'!A1:B1</f>
        <v>ՀՀ ՇԻՐԱԿԻ ՄԱՐԶԻ ԱՇՈՑՔ ՀԱՄԱՅՆՔԻ ԱՇՈՑՔ ԲՆԱԿԱՎԱՅՐԻ 1-ին ՓՈՂՈՑ 1-ԻՆ ԱՆՑՈՒՂՈՒ ԱՍՖԱԼՏԱՊԱՏՄԱՆ ԱՇԽԱՏԱՆՔՆԵՐ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</row>
    <row r="2" spans="1:23" ht="27.2" customHeight="1">
      <c r="A2" s="223"/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</row>
    <row r="3" spans="1:23" ht="12" customHeight="1">
      <c r="A3" s="206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</row>
    <row r="4" spans="1:23" ht="13.5" customHeight="1">
      <c r="A4" s="207" t="s">
        <v>27</v>
      </c>
      <c r="B4" s="207"/>
      <c r="C4" s="207"/>
      <c r="D4" s="207"/>
      <c r="E4" s="207"/>
      <c r="F4" s="12"/>
      <c r="G4" s="12"/>
      <c r="H4" s="12"/>
      <c r="I4" s="12"/>
      <c r="J4" s="207"/>
      <c r="K4" s="207"/>
      <c r="L4" s="207"/>
      <c r="M4" s="226">
        <f>P21</f>
        <v>24736.711319989143</v>
      </c>
      <c r="N4" s="226"/>
      <c r="O4" s="207"/>
      <c r="P4" s="207"/>
    </row>
    <row r="5" spans="1:23" ht="12" customHeight="1">
      <c r="A5" s="227" t="s">
        <v>5</v>
      </c>
      <c r="B5" s="210"/>
      <c r="C5" s="210"/>
      <c r="D5" s="210"/>
      <c r="E5" s="210"/>
      <c r="F5" s="216"/>
      <c r="G5" s="257"/>
      <c r="H5" s="257"/>
      <c r="I5" s="257"/>
      <c r="J5" s="257"/>
      <c r="K5" s="257"/>
      <c r="L5" s="257"/>
      <c r="M5" s="257"/>
      <c r="N5" s="217"/>
      <c r="O5" s="210"/>
      <c r="P5" s="210"/>
    </row>
    <row r="6" spans="1:23" ht="12.2" customHeight="1">
      <c r="A6" s="228"/>
      <c r="B6" s="239"/>
      <c r="C6" s="239"/>
      <c r="D6" s="239"/>
      <c r="E6" s="239"/>
      <c r="F6" s="258"/>
      <c r="G6" s="259"/>
      <c r="H6" s="258"/>
      <c r="I6" s="259"/>
      <c r="J6" s="216"/>
      <c r="K6" s="257"/>
      <c r="L6" s="257"/>
      <c r="M6" s="257"/>
      <c r="N6" s="217"/>
      <c r="O6" s="239"/>
      <c r="P6" s="239"/>
    </row>
    <row r="7" spans="1:23" ht="34.5" customHeight="1">
      <c r="A7" s="228"/>
      <c r="B7" s="239"/>
      <c r="C7" s="239"/>
      <c r="D7" s="239"/>
      <c r="E7" s="239"/>
      <c r="F7" s="260"/>
      <c r="G7" s="261"/>
      <c r="H7" s="260"/>
      <c r="I7" s="261"/>
      <c r="J7" s="210"/>
      <c r="K7" s="210"/>
      <c r="L7" s="210"/>
      <c r="M7" s="210"/>
      <c r="N7" s="210"/>
      <c r="O7" s="239"/>
      <c r="P7" s="239"/>
    </row>
    <row r="8" spans="1:23" ht="67.5" customHeight="1">
      <c r="A8" s="229"/>
      <c r="B8" s="211"/>
      <c r="C8" s="211"/>
      <c r="D8" s="211"/>
      <c r="E8" s="211"/>
      <c r="F8" s="14"/>
      <c r="G8" s="88" t="s">
        <v>29</v>
      </c>
      <c r="H8" s="14"/>
      <c r="I8" s="88" t="s">
        <v>30</v>
      </c>
      <c r="J8" s="211"/>
      <c r="K8" s="211"/>
      <c r="L8" s="211"/>
      <c r="M8" s="211"/>
      <c r="N8" s="211"/>
      <c r="O8" s="211"/>
      <c r="P8" s="211"/>
    </row>
    <row r="9" spans="1:23" ht="17.25" customHeight="1">
      <c r="A9" s="33">
        <v>1</v>
      </c>
      <c r="B9" s="33">
        <v>2</v>
      </c>
      <c r="C9" s="33">
        <v>3</v>
      </c>
      <c r="D9" s="33">
        <v>4</v>
      </c>
      <c r="E9" s="33">
        <v>5</v>
      </c>
      <c r="F9" s="33">
        <v>6</v>
      </c>
      <c r="G9" s="33">
        <v>7</v>
      </c>
      <c r="H9" s="33">
        <v>8</v>
      </c>
      <c r="I9" s="33">
        <v>9</v>
      </c>
      <c r="J9" s="33">
        <v>10</v>
      </c>
      <c r="K9" s="34">
        <v>11</v>
      </c>
      <c r="L9" s="33">
        <v>12</v>
      </c>
      <c r="M9" s="33">
        <v>13</v>
      </c>
      <c r="N9" s="35">
        <v>14</v>
      </c>
      <c r="O9" s="33">
        <v>15</v>
      </c>
      <c r="P9" s="33">
        <v>16</v>
      </c>
    </row>
    <row r="10" spans="1:23" ht="17.25" customHeight="1">
      <c r="A10" s="264">
        <v>1</v>
      </c>
      <c r="B10" s="53" t="s">
        <v>9</v>
      </c>
      <c r="C10" s="266" t="s">
        <v>20</v>
      </c>
      <c r="D10" s="220"/>
      <c r="E10" s="268">
        <v>195.72</v>
      </c>
      <c r="F10" s="262">
        <v>0.08</v>
      </c>
      <c r="G10" s="248">
        <f>F10*2.45783</f>
        <v>0.19662640000000001</v>
      </c>
      <c r="H10" s="262">
        <v>0.26</v>
      </c>
      <c r="I10" s="272">
        <f>H10*3.10716</f>
        <v>0.80786159999999996</v>
      </c>
      <c r="J10" s="54"/>
      <c r="K10" s="54"/>
      <c r="L10" s="41">
        <v>1.22</v>
      </c>
      <c r="M10" s="41">
        <v>3.8</v>
      </c>
      <c r="N10" s="248">
        <f>((L10*M10)+(L11*M11))*1.16525</f>
        <v>5.4143341249999999</v>
      </c>
      <c r="O10" s="262">
        <f>N10+I10+G10</f>
        <v>6.4188221250000002</v>
      </c>
      <c r="P10" s="262">
        <f>O10*E10</f>
        <v>1256.291866305</v>
      </c>
      <c r="S10" s="69"/>
      <c r="U10" s="69"/>
      <c r="V10" s="71"/>
    </row>
    <row r="11" spans="1:23" ht="17.25" customHeight="1">
      <c r="A11" s="265"/>
      <c r="B11" s="55" t="s">
        <v>10</v>
      </c>
      <c r="C11" s="267"/>
      <c r="D11" s="221"/>
      <c r="E11" s="269"/>
      <c r="F11" s="263"/>
      <c r="G11" s="249"/>
      <c r="H11" s="263"/>
      <c r="I11" s="273"/>
      <c r="J11" s="27"/>
      <c r="K11" s="27"/>
      <c r="L11" s="46">
        <v>7.0000000000000007E-2</v>
      </c>
      <c r="M11" s="46">
        <v>0.15</v>
      </c>
      <c r="N11" s="249"/>
      <c r="O11" s="263"/>
      <c r="P11" s="263"/>
    </row>
    <row r="12" spans="1:23" ht="36.200000000000003" customHeight="1">
      <c r="A12" s="264">
        <v>2</v>
      </c>
      <c r="B12" s="56" t="s">
        <v>11</v>
      </c>
      <c r="C12" s="254" t="s">
        <v>21</v>
      </c>
      <c r="D12" s="210"/>
      <c r="E12" s="270">
        <v>1631</v>
      </c>
      <c r="F12" s="250">
        <v>2.3199999999999998E-2</v>
      </c>
      <c r="G12" s="248">
        <f>F12*2.45783</f>
        <v>5.7021655999999997E-2</v>
      </c>
      <c r="H12" s="250">
        <v>5.7500000000000002E-2</v>
      </c>
      <c r="I12" s="272">
        <f>H12*3.10716</f>
        <v>0.17866170000000001</v>
      </c>
      <c r="J12" s="26"/>
      <c r="K12" s="26"/>
      <c r="L12" s="40">
        <v>0.186</v>
      </c>
      <c r="M12" s="41">
        <v>5.42</v>
      </c>
      <c r="N12" s="248">
        <f>((L12*M12)+(L13*M13))*1.16525</f>
        <v>1.1766344924999996</v>
      </c>
      <c r="O12" s="262">
        <f>N12+I12+G12</f>
        <v>1.4123178484999996</v>
      </c>
      <c r="P12" s="262">
        <f>O12*E12</f>
        <v>2303.4904109034992</v>
      </c>
    </row>
    <row r="13" spans="1:23" ht="36" customHeight="1">
      <c r="A13" s="265"/>
      <c r="B13" s="57" t="s">
        <v>12</v>
      </c>
      <c r="C13" s="255"/>
      <c r="D13" s="211"/>
      <c r="E13" s="271"/>
      <c r="F13" s="251"/>
      <c r="G13" s="249"/>
      <c r="H13" s="251"/>
      <c r="I13" s="273"/>
      <c r="J13" s="25"/>
      <c r="K13" s="25"/>
      <c r="L13" s="58">
        <v>1.0999999999999999E-2</v>
      </c>
      <c r="M13" s="58">
        <v>0.15</v>
      </c>
      <c r="N13" s="249"/>
      <c r="O13" s="263"/>
      <c r="P13" s="263"/>
      <c r="W13" s="69"/>
    </row>
    <row r="14" spans="1:23" ht="51.95" customHeight="1">
      <c r="A14" s="36">
        <v>3</v>
      </c>
      <c r="B14" s="59" t="s">
        <v>13</v>
      </c>
      <c r="C14" s="85" t="s">
        <v>54</v>
      </c>
      <c r="D14" s="14"/>
      <c r="E14" s="60">
        <f>E12*0.00412</f>
        <v>6.7197200000000006</v>
      </c>
      <c r="F14" s="14"/>
      <c r="G14" s="14"/>
      <c r="H14" s="61">
        <v>2.2000000000000002</v>
      </c>
      <c r="I14" s="62">
        <f>H14*I17</f>
        <v>6.8357520000000003</v>
      </c>
      <c r="J14" s="14"/>
      <c r="K14" s="14"/>
      <c r="L14" s="60">
        <v>1.03</v>
      </c>
      <c r="M14" s="61">
        <v>250</v>
      </c>
      <c r="N14" s="63">
        <f>M14*L14*1.16525</f>
        <v>300.051875</v>
      </c>
      <c r="O14" s="60">
        <f>I14+F14+N14</f>
        <v>306.88762700000001</v>
      </c>
      <c r="P14" s="60">
        <f>O14*E14</f>
        <v>2062.1989249044404</v>
      </c>
      <c r="R14">
        <v>3.54</v>
      </c>
    </row>
    <row r="15" spans="1:23" ht="62.85" customHeight="1">
      <c r="A15" s="33">
        <v>4</v>
      </c>
      <c r="B15" s="14" t="s">
        <v>14</v>
      </c>
      <c r="C15" s="85" t="s">
        <v>40</v>
      </c>
      <c r="D15" s="14"/>
      <c r="E15" s="33">
        <v>1631</v>
      </c>
      <c r="F15" s="64">
        <v>2.0899999999999998E-2</v>
      </c>
      <c r="G15" s="64">
        <f>G16*F15</f>
        <v>1.0736047222999999E-3</v>
      </c>
      <c r="H15" s="64">
        <v>4.7399999999999998E-2</v>
      </c>
      <c r="I15" s="65">
        <f>H15*I16</f>
        <v>6.9810428015999989E-3</v>
      </c>
      <c r="J15" s="14"/>
      <c r="K15" s="14"/>
      <c r="L15" s="64">
        <v>0.14591999999999999</v>
      </c>
      <c r="M15" s="66">
        <v>27</v>
      </c>
      <c r="N15" s="39">
        <f>M15*L15*1.16525</f>
        <v>4.5908985599999994</v>
      </c>
      <c r="O15" s="66">
        <f>I15+F15+N15</f>
        <v>4.6187796028015997</v>
      </c>
      <c r="P15" s="66">
        <f>O15*E15</f>
        <v>7533.2295321694091</v>
      </c>
      <c r="R15">
        <f>R13/E15</f>
        <v>0</v>
      </c>
      <c r="W15" s="69"/>
    </row>
    <row r="16" spans="1:23" ht="62.85" customHeight="1">
      <c r="A16" s="33">
        <v>4</v>
      </c>
      <c r="B16" s="14" t="s">
        <v>14</v>
      </c>
      <c r="C16" s="85" t="s">
        <v>56</v>
      </c>
      <c r="D16" s="14"/>
      <c r="E16" s="33">
        <v>1631</v>
      </c>
      <c r="F16" s="64">
        <v>2.0899999999999998E-2</v>
      </c>
      <c r="G16" s="64">
        <f>G17*F16</f>
        <v>5.1368646999999996E-2</v>
      </c>
      <c r="H16" s="64">
        <v>4.7399999999999998E-2</v>
      </c>
      <c r="I16" s="65">
        <f>H16*I17</f>
        <v>0.14727938399999999</v>
      </c>
      <c r="J16" s="14"/>
      <c r="K16" s="14"/>
      <c r="L16" s="64">
        <v>0.1216</v>
      </c>
      <c r="M16" s="66">
        <v>27</v>
      </c>
      <c r="N16" s="39">
        <f>M16*L16*1.16525</f>
        <v>3.8257487999999995</v>
      </c>
      <c r="O16" s="66">
        <f>I16+F16+N16</f>
        <v>3.9939281839999996</v>
      </c>
      <c r="P16" s="66">
        <f>O16*E16</f>
        <v>6514.0968681039994</v>
      </c>
      <c r="R16">
        <f>R14/E16</f>
        <v>2.1704475781729E-3</v>
      </c>
      <c r="W16" s="69"/>
    </row>
    <row r="17" spans="1:16" ht="17.25" customHeight="1">
      <c r="A17" s="47"/>
      <c r="B17" s="47"/>
      <c r="C17" s="47"/>
      <c r="D17" s="256"/>
      <c r="E17" s="256"/>
      <c r="F17" s="47"/>
      <c r="G17" s="47">
        <v>2.45783</v>
      </c>
      <c r="H17" s="47"/>
      <c r="I17" s="47">
        <v>3.1071599999999999</v>
      </c>
      <c r="J17" s="47"/>
      <c r="K17" s="47"/>
      <c r="L17" s="47"/>
      <c r="M17" s="47"/>
      <c r="N17" s="47">
        <v>1.1666399999999999</v>
      </c>
      <c r="O17" s="47"/>
      <c r="P17" s="67">
        <f>SUM(P10:P16)</f>
        <v>19669.307602386347</v>
      </c>
    </row>
    <row r="18" spans="1:16" ht="17.25" customHeight="1">
      <c r="A18" s="4"/>
      <c r="B18" s="4"/>
      <c r="C18" s="4"/>
      <c r="D18" s="49">
        <v>0.13300000000000001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68">
        <f>P17*0.133</f>
        <v>2616.0179111173843</v>
      </c>
    </row>
    <row r="19" spans="1:16" ht="17.25" customHeight="1">
      <c r="A19" s="1"/>
      <c r="B19" s="1"/>
      <c r="C19" s="1"/>
      <c r="D19" s="223"/>
      <c r="E19" s="223"/>
      <c r="F19" s="1"/>
      <c r="G19" s="1"/>
      <c r="H19" s="1"/>
      <c r="I19" s="1"/>
      <c r="J19" s="1"/>
      <c r="K19" s="1"/>
      <c r="L19" s="1"/>
      <c r="M19" s="1"/>
      <c r="N19" s="1"/>
      <c r="O19" s="1"/>
      <c r="P19" s="68">
        <f>P18+P17</f>
        <v>22285.325513503733</v>
      </c>
    </row>
    <row r="20" spans="1:16" ht="17.25" customHeight="1">
      <c r="A20" s="4"/>
      <c r="B20" s="4"/>
      <c r="C20" s="4"/>
      <c r="D20" s="52">
        <v>0.11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68">
        <f>P19*0.11</f>
        <v>2451.3858064854107</v>
      </c>
    </row>
    <row r="21" spans="1:16" ht="17.25" customHeight="1">
      <c r="A21" s="4"/>
      <c r="B21" s="4"/>
      <c r="C21" s="4"/>
      <c r="D21" s="206"/>
      <c r="E21" s="206"/>
      <c r="F21" s="4"/>
      <c r="G21" s="4"/>
      <c r="H21" s="4"/>
      <c r="I21" s="4"/>
      <c r="J21" s="4"/>
      <c r="K21" s="4"/>
      <c r="L21" s="4"/>
      <c r="M21" s="4"/>
      <c r="N21" s="4"/>
      <c r="O21" s="4"/>
      <c r="P21" s="68">
        <f>P20+P19</f>
        <v>24736.711319989143</v>
      </c>
    </row>
    <row r="22" spans="1:16" ht="29.1" customHeight="1">
      <c r="A22" s="204"/>
      <c r="B22" s="204"/>
      <c r="C22" s="204"/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</row>
    <row r="23" spans="1:16" ht="27.2" customHeight="1">
      <c r="A23" s="274" t="s">
        <v>22</v>
      </c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275"/>
      <c r="N23" s="275"/>
      <c r="O23" s="275"/>
      <c r="P23" s="275"/>
    </row>
    <row r="24" spans="1:16" ht="12" customHeight="1">
      <c r="A24" s="206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</row>
    <row r="25" spans="1:16" ht="13.5" customHeight="1">
      <c r="A25" s="207"/>
      <c r="B25" s="207"/>
      <c r="C25" s="207"/>
      <c r="D25" s="207"/>
      <c r="E25" s="207"/>
      <c r="F25" s="12"/>
      <c r="G25" s="12"/>
      <c r="H25" s="12"/>
      <c r="I25" s="12"/>
      <c r="J25" s="207"/>
      <c r="K25" s="207"/>
      <c r="L25" s="207"/>
      <c r="M25" s="276"/>
      <c r="N25" s="276"/>
      <c r="O25" s="207"/>
      <c r="P25" s="207"/>
    </row>
  </sheetData>
  <mergeCells count="55">
    <mergeCell ref="A24:P24"/>
    <mergeCell ref="A25:E25"/>
    <mergeCell ref="J25:L25"/>
    <mergeCell ref="M25:N25"/>
    <mergeCell ref="O25:P25"/>
    <mergeCell ref="D17:E17"/>
    <mergeCell ref="D19:E19"/>
    <mergeCell ref="D21:E21"/>
    <mergeCell ref="A22:P22"/>
    <mergeCell ref="A23:P23"/>
    <mergeCell ref="P10:P11"/>
    <mergeCell ref="A12:A13"/>
    <mergeCell ref="C12:C13"/>
    <mergeCell ref="D12:D13"/>
    <mergeCell ref="E12:E13"/>
    <mergeCell ref="F12:F13"/>
    <mergeCell ref="G12:G13"/>
    <mergeCell ref="H12:H13"/>
    <mergeCell ref="I12:I13"/>
    <mergeCell ref="N12:N13"/>
    <mergeCell ref="O12:O13"/>
    <mergeCell ref="P12:P13"/>
    <mergeCell ref="G10:G11"/>
    <mergeCell ref="H10:H11"/>
    <mergeCell ref="I10:I11"/>
    <mergeCell ref="N10:N11"/>
    <mergeCell ref="O10:O11"/>
    <mergeCell ref="A10:A11"/>
    <mergeCell ref="C10:C11"/>
    <mergeCell ref="D10:D11"/>
    <mergeCell ref="E10:E11"/>
    <mergeCell ref="F10:F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A4:E4"/>
    <mergeCell ref="J4:L4"/>
    <mergeCell ref="M4:N4"/>
    <mergeCell ref="O4:P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BB532-03BB-468F-B0DA-7936BAFDEC4C}">
  <dimension ref="A1:U25"/>
  <sheetViews>
    <sheetView topLeftCell="A7" workbookViewId="0">
      <selection activeCell="D18" sqref="D18:E18"/>
    </sheetView>
  </sheetViews>
  <sheetFormatPr defaultRowHeight="12.75"/>
  <cols>
    <col min="1" max="1" width="6.6640625" style="89" customWidth="1"/>
    <col min="2" max="2" width="9.83203125" style="89" customWidth="1"/>
    <col min="3" max="3" width="36" style="89" customWidth="1"/>
    <col min="4" max="4" width="8" style="89" customWidth="1"/>
    <col min="5" max="5" width="9.5" style="89" customWidth="1"/>
    <col min="6" max="6" width="9.83203125" style="89" customWidth="1"/>
    <col min="7" max="7" width="9.5" style="89" customWidth="1"/>
    <col min="8" max="8" width="10.5" style="89" customWidth="1"/>
    <col min="9" max="9" width="9.33203125" style="89"/>
    <col min="10" max="10" width="17.33203125" style="89" customWidth="1"/>
    <col min="11" max="11" width="7.1640625" style="89" customWidth="1"/>
    <col min="12" max="12" width="13.1640625" style="89" customWidth="1"/>
    <col min="13" max="14" width="9.83203125" style="89" customWidth="1"/>
    <col min="15" max="15" width="8.5" style="89" customWidth="1"/>
    <col min="16" max="16" width="13.33203125" style="89" customWidth="1"/>
  </cols>
  <sheetData>
    <row r="1" spans="1:21" ht="14.25">
      <c r="A1" s="301" t="str">
        <f>'Table 2'!A1:B1</f>
        <v>ՀՀ ՇԻՐԱԿԻ ՄԱՐԶԻ ԱՇՈՑՔ ՀԱՄԱՅՆՔԻ ԱՇՈՑՔ ԲՆԱԿԱՎԱՅՐԻ 1-ին ՓՈՂՈՑ 1-ԻՆ ԱՆՑՈՒՂՈՒ ԱՍՖԱԼՏԱՊԱՏՄԱՆ ԱՇԽԱՏԱՆՔՆԵՐ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21" ht="33.75" customHeight="1">
      <c r="A2" s="302" t="s">
        <v>94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21" ht="21" customHeight="1">
      <c r="A3" s="302" t="s">
        <v>46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  <c r="N3" s="302"/>
      <c r="O3" s="302"/>
      <c r="P3" s="302"/>
    </row>
    <row r="4" spans="1:21">
      <c r="A4" s="303" t="s">
        <v>27</v>
      </c>
      <c r="B4" s="303"/>
      <c r="C4" s="303"/>
      <c r="D4" s="303"/>
      <c r="E4" s="303"/>
      <c r="F4" s="103"/>
      <c r="G4" s="103"/>
      <c r="H4" s="103"/>
      <c r="I4" s="103"/>
      <c r="J4" s="304"/>
      <c r="K4" s="304"/>
      <c r="L4" s="304"/>
      <c r="M4" s="305">
        <f>P22</f>
        <v>1579.2754085365195</v>
      </c>
      <c r="N4" s="305"/>
      <c r="O4" s="304"/>
      <c r="P4" s="304"/>
    </row>
    <row r="5" spans="1:21">
      <c r="A5" s="298" t="s">
        <v>41</v>
      </c>
      <c r="B5" s="230" t="s">
        <v>47</v>
      </c>
      <c r="C5" s="233" t="s">
        <v>32</v>
      </c>
      <c r="D5" s="230" t="s">
        <v>48</v>
      </c>
      <c r="E5" s="230" t="s">
        <v>34</v>
      </c>
      <c r="F5" s="236"/>
      <c r="G5" s="237"/>
      <c r="H5" s="237"/>
      <c r="I5" s="237"/>
      <c r="J5" s="237"/>
      <c r="K5" s="237"/>
      <c r="L5" s="237"/>
      <c r="M5" s="237"/>
      <c r="N5" s="238"/>
      <c r="O5" s="244"/>
      <c r="P5" s="244"/>
    </row>
    <row r="6" spans="1:21" ht="21.75" customHeight="1">
      <c r="A6" s="299"/>
      <c r="B6" s="231"/>
      <c r="C6" s="234"/>
      <c r="D6" s="231"/>
      <c r="E6" s="231"/>
      <c r="F6" s="240" t="s">
        <v>49</v>
      </c>
      <c r="G6" s="241"/>
      <c r="H6" s="240" t="s">
        <v>50</v>
      </c>
      <c r="I6" s="241"/>
      <c r="J6" s="236"/>
      <c r="K6" s="237"/>
      <c r="L6" s="237"/>
      <c r="M6" s="237"/>
      <c r="N6" s="238"/>
      <c r="O6" s="297"/>
      <c r="P6" s="297"/>
    </row>
    <row r="7" spans="1:21" ht="29.25" customHeight="1">
      <c r="A7" s="299"/>
      <c r="B7" s="231"/>
      <c r="C7" s="234"/>
      <c r="D7" s="231"/>
      <c r="E7" s="231"/>
      <c r="F7" s="242"/>
      <c r="G7" s="243"/>
      <c r="H7" s="242"/>
      <c r="I7" s="243"/>
      <c r="J7" s="244"/>
      <c r="K7" s="244"/>
      <c r="L7" s="244"/>
      <c r="M7" s="244"/>
      <c r="N7" s="244"/>
      <c r="O7" s="297"/>
      <c r="P7" s="297"/>
    </row>
    <row r="8" spans="1:21" ht="80.25" customHeight="1">
      <c r="A8" s="300"/>
      <c r="B8" s="232"/>
      <c r="C8" s="235"/>
      <c r="D8" s="232"/>
      <c r="E8" s="232"/>
      <c r="F8" s="126" t="s">
        <v>52</v>
      </c>
      <c r="G8" s="126" t="s">
        <v>51</v>
      </c>
      <c r="H8" s="126" t="s">
        <v>52</v>
      </c>
      <c r="I8" s="126" t="s">
        <v>53</v>
      </c>
      <c r="J8" s="245"/>
      <c r="K8" s="245"/>
      <c r="L8" s="245"/>
      <c r="M8" s="245"/>
      <c r="N8" s="245"/>
      <c r="O8" s="245"/>
      <c r="P8" s="245"/>
    </row>
    <row r="9" spans="1:21" ht="19.5" customHeight="1">
      <c r="A9" s="105">
        <v>1</v>
      </c>
      <c r="B9" s="105">
        <v>2</v>
      </c>
      <c r="C9" s="105">
        <v>3</v>
      </c>
      <c r="D9" s="105">
        <v>4</v>
      </c>
      <c r="E9" s="105">
        <v>5</v>
      </c>
      <c r="F9" s="105">
        <v>6</v>
      </c>
      <c r="G9" s="105">
        <v>7</v>
      </c>
      <c r="H9" s="105">
        <v>8</v>
      </c>
      <c r="I9" s="106"/>
      <c r="J9" s="105">
        <v>10</v>
      </c>
      <c r="K9" s="105">
        <v>11</v>
      </c>
      <c r="L9" s="105">
        <v>12</v>
      </c>
      <c r="M9" s="105">
        <v>13</v>
      </c>
      <c r="N9" s="105">
        <v>14</v>
      </c>
      <c r="O9" s="105">
        <v>15</v>
      </c>
      <c r="P9" s="105">
        <v>16</v>
      </c>
    </row>
    <row r="10" spans="1:21" ht="60" customHeight="1">
      <c r="A10" s="252">
        <v>1</v>
      </c>
      <c r="B10" s="37" t="s">
        <v>6</v>
      </c>
      <c r="C10" s="254" t="s">
        <v>15</v>
      </c>
      <c r="D10" s="97"/>
      <c r="E10" s="99">
        <v>53.5</v>
      </c>
      <c r="F10" s="248">
        <v>6.0000000000000001E-3</v>
      </c>
      <c r="G10" s="248">
        <f>F10*2.45783</f>
        <v>1.474698E-2</v>
      </c>
      <c r="H10" s="248">
        <v>0.157</v>
      </c>
      <c r="I10" s="40">
        <f>H10*3.10716</f>
        <v>0.48782411999999997</v>
      </c>
      <c r="J10" s="210"/>
      <c r="K10" s="210"/>
      <c r="L10" s="246">
        <v>9.0000000000000006E-5</v>
      </c>
      <c r="M10" s="248">
        <v>1.5</v>
      </c>
      <c r="N10" s="250">
        <f>M10*L10*1.16525</f>
        <v>1.5730874999999998E-4</v>
      </c>
      <c r="O10" s="41">
        <f>G10+I10+N10</f>
        <v>0.50272840874999991</v>
      </c>
      <c r="P10" s="42">
        <f>O10*E10</f>
        <v>26.895969868124997</v>
      </c>
      <c r="R10" s="69"/>
      <c r="T10" s="69"/>
      <c r="U10" s="70"/>
    </row>
    <row r="11" spans="1:21" ht="22.5" customHeight="1">
      <c r="A11" s="253"/>
      <c r="B11" s="43" t="s">
        <v>7</v>
      </c>
      <c r="C11" s="255"/>
      <c r="D11" s="98"/>
      <c r="E11" s="100">
        <f>E10*1.95</f>
        <v>104.325</v>
      </c>
      <c r="F11" s="249"/>
      <c r="G11" s="249"/>
      <c r="H11" s="249"/>
      <c r="I11" s="45">
        <v>0.25</v>
      </c>
      <c r="J11" s="211"/>
      <c r="K11" s="211"/>
      <c r="L11" s="247"/>
      <c r="M11" s="249"/>
      <c r="N11" s="251"/>
      <c r="O11" s="46">
        <v>0.25</v>
      </c>
      <c r="P11" s="42">
        <f t="shared" ref="P11" si="0">O11*E11</f>
        <v>26.081250000000001</v>
      </c>
      <c r="R11" s="69"/>
      <c r="T11" s="71"/>
      <c r="U11" s="70"/>
    </row>
    <row r="12" spans="1:21" ht="31.5" customHeight="1">
      <c r="A12" s="280">
        <v>1</v>
      </c>
      <c r="B12" s="107" t="s">
        <v>42</v>
      </c>
      <c r="C12" s="295" t="s">
        <v>20</v>
      </c>
      <c r="D12" s="244"/>
      <c r="E12" s="282">
        <v>167</v>
      </c>
      <c r="F12" s="291">
        <v>2.3199999999999998E-2</v>
      </c>
      <c r="G12" s="284">
        <f>F12*2.45783</f>
        <v>5.7021655999999997E-2</v>
      </c>
      <c r="H12" s="293">
        <v>5.7500000000000002E-2</v>
      </c>
      <c r="I12" s="284">
        <f>H12*3.10716</f>
        <v>0.17866170000000001</v>
      </c>
      <c r="J12" s="132" t="s">
        <v>57</v>
      </c>
      <c r="K12" s="108"/>
      <c r="L12" s="109">
        <v>0.124</v>
      </c>
      <c r="M12" s="110">
        <v>5.42</v>
      </c>
      <c r="N12" s="284">
        <f>((M12*L12)+(M13*L13))*1.16525</f>
        <v>0.78506388250000003</v>
      </c>
      <c r="O12" s="286">
        <f>N12+I12+G12</f>
        <v>1.0207472385</v>
      </c>
      <c r="P12" s="288">
        <f>O12*E12</f>
        <v>170.46478882950001</v>
      </c>
    </row>
    <row r="13" spans="1:21" ht="21" customHeight="1">
      <c r="A13" s="281"/>
      <c r="B13" s="111" t="s">
        <v>43</v>
      </c>
      <c r="C13" s="296"/>
      <c r="D13" s="245"/>
      <c r="E13" s="283"/>
      <c r="F13" s="292"/>
      <c r="G13" s="285"/>
      <c r="H13" s="294"/>
      <c r="I13" s="285"/>
      <c r="J13" s="112"/>
      <c r="K13" s="112"/>
      <c r="L13" s="113">
        <v>1.0999999999999999E-2</v>
      </c>
      <c r="M13" s="113">
        <v>0.15</v>
      </c>
      <c r="N13" s="285"/>
      <c r="O13" s="287"/>
      <c r="P13" s="289"/>
    </row>
    <row r="14" spans="1:21" ht="26.25" customHeight="1">
      <c r="A14" s="280">
        <v>1</v>
      </c>
      <c r="B14" s="107" t="s">
        <v>42</v>
      </c>
      <c r="C14" s="254" t="s">
        <v>21</v>
      </c>
      <c r="D14" s="244"/>
      <c r="E14" s="282">
        <v>167</v>
      </c>
      <c r="F14" s="291">
        <v>2.3199999999999998E-2</v>
      </c>
      <c r="G14" s="284">
        <f>F14*2.45783</f>
        <v>5.7021655999999997E-2</v>
      </c>
      <c r="H14" s="293">
        <v>5.7500000000000002E-2</v>
      </c>
      <c r="I14" s="284">
        <f>H14*3.10716</f>
        <v>0.17866170000000001</v>
      </c>
      <c r="J14" s="132" t="s">
        <v>58</v>
      </c>
      <c r="K14" s="108"/>
      <c r="L14" s="109">
        <v>0.154</v>
      </c>
      <c r="M14" s="110">
        <v>5.42</v>
      </c>
      <c r="N14" s="284">
        <f>((M14*L14)+(M15*L15))*1.16525</f>
        <v>0.97453353249999997</v>
      </c>
      <c r="O14" s="286">
        <f>N14+I14+G14</f>
        <v>1.2102168885</v>
      </c>
      <c r="P14" s="288">
        <f>O14*E14</f>
        <v>202.1062203795</v>
      </c>
    </row>
    <row r="15" spans="1:21" ht="19.5" customHeight="1">
      <c r="A15" s="281"/>
      <c r="B15" s="111" t="s">
        <v>43</v>
      </c>
      <c r="C15" s="255"/>
      <c r="D15" s="245"/>
      <c r="E15" s="283"/>
      <c r="F15" s="292"/>
      <c r="G15" s="285"/>
      <c r="H15" s="294"/>
      <c r="I15" s="285"/>
      <c r="J15" s="112"/>
      <c r="K15" s="112"/>
      <c r="L15" s="113">
        <v>1.0999999999999999E-2</v>
      </c>
      <c r="M15" s="113">
        <v>0.15</v>
      </c>
      <c r="N15" s="285"/>
      <c r="O15" s="287"/>
      <c r="P15" s="289"/>
    </row>
    <row r="16" spans="1:21" ht="38.25" customHeight="1">
      <c r="A16" s="105">
        <v>2</v>
      </c>
      <c r="B16" s="114" t="s">
        <v>44</v>
      </c>
      <c r="C16" s="85" t="s">
        <v>54</v>
      </c>
      <c r="D16" s="104"/>
      <c r="E16" s="115">
        <f>E14*0.00412</f>
        <v>0.6880400000000001</v>
      </c>
      <c r="F16" s="104"/>
      <c r="G16" s="104"/>
      <c r="H16" s="116">
        <v>2.2000000000000002</v>
      </c>
      <c r="I16" s="117">
        <f>H16*3.10716</f>
        <v>6.8357520000000003</v>
      </c>
      <c r="J16" s="104"/>
      <c r="K16" s="104"/>
      <c r="L16" s="115">
        <v>1.03</v>
      </c>
      <c r="M16" s="116">
        <v>250</v>
      </c>
      <c r="N16" s="115">
        <f>M16*L16*1.16525</f>
        <v>300.051875</v>
      </c>
      <c r="O16" s="115">
        <f>I16+N16</f>
        <v>306.88762700000001</v>
      </c>
      <c r="P16" s="115">
        <f>O16*E16</f>
        <v>211.15096288108003</v>
      </c>
    </row>
    <row r="17" spans="1:16" ht="25.5">
      <c r="A17" s="105">
        <v>3</v>
      </c>
      <c r="B17" s="104" t="s">
        <v>45</v>
      </c>
      <c r="C17" s="85" t="s">
        <v>56</v>
      </c>
      <c r="D17" s="104"/>
      <c r="E17" s="115">
        <v>167</v>
      </c>
      <c r="F17" s="118">
        <v>2.0799999999999999E-2</v>
      </c>
      <c r="G17" s="118">
        <f>F17*2.45783</f>
        <v>5.1122863999999997E-2</v>
      </c>
      <c r="H17" s="118">
        <v>4.7399999999999998E-2</v>
      </c>
      <c r="I17" s="117">
        <f>H17*3.10716</f>
        <v>0.14727938399999999</v>
      </c>
      <c r="J17" s="104"/>
      <c r="K17" s="104"/>
      <c r="L17" s="118">
        <v>0.1216</v>
      </c>
      <c r="M17" s="115">
        <v>27</v>
      </c>
      <c r="N17" s="117">
        <f>M17*L17*1.16525</f>
        <v>3.8257487999999995</v>
      </c>
      <c r="O17" s="115">
        <f>G17+I17+N17</f>
        <v>4.0241510479999993</v>
      </c>
      <c r="P17" s="115">
        <f>O17*E17</f>
        <v>672.03322501599985</v>
      </c>
    </row>
    <row r="18" spans="1:16">
      <c r="A18" s="119"/>
      <c r="B18" s="119"/>
      <c r="C18" s="119"/>
      <c r="D18" s="290"/>
      <c r="E18" s="290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20">
        <f>P17+P16+P14+P12</f>
        <v>1255.75519710608</v>
      </c>
    </row>
    <row r="19" spans="1:16">
      <c r="A19" s="121"/>
      <c r="B19" s="121"/>
      <c r="C19" s="121"/>
      <c r="D19" s="122">
        <v>0.13300000000000001</v>
      </c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3">
        <f>P18*0.133</f>
        <v>167.01544121510864</v>
      </c>
    </row>
    <row r="20" spans="1:16">
      <c r="A20" s="121"/>
      <c r="B20" s="121"/>
      <c r="C20" s="121"/>
      <c r="D20" s="279"/>
      <c r="E20" s="279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3">
        <f>P19+P18</f>
        <v>1422.7706383211887</v>
      </c>
    </row>
    <row r="21" spans="1:16">
      <c r="A21" s="121"/>
      <c r="B21" s="121"/>
      <c r="C21" s="121"/>
      <c r="D21" s="124">
        <v>0.11</v>
      </c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3">
        <f>P20*0.11</f>
        <v>156.50477021533075</v>
      </c>
    </row>
    <row r="22" spans="1:16">
      <c r="A22" s="121"/>
      <c r="B22" s="121"/>
      <c r="C22" s="121"/>
      <c r="D22" s="279"/>
      <c r="E22" s="279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3">
        <f>P21+P20</f>
        <v>1579.2754085365195</v>
      </c>
    </row>
    <row r="25" spans="1:16">
      <c r="C25" s="277" t="s">
        <v>55</v>
      </c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  <c r="O25" s="278"/>
      <c r="P25" s="278"/>
    </row>
  </sheetData>
  <mergeCells count="59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12:A13"/>
    <mergeCell ref="C12:C13"/>
    <mergeCell ref="D12:D13"/>
    <mergeCell ref="E12:E13"/>
    <mergeCell ref="F12:F13"/>
    <mergeCell ref="G12:G13"/>
    <mergeCell ref="O14:O15"/>
    <mergeCell ref="P14:P15"/>
    <mergeCell ref="H12:H13"/>
    <mergeCell ref="N14:N15"/>
    <mergeCell ref="D18:E18"/>
    <mergeCell ref="F14:F15"/>
    <mergeCell ref="G14:G15"/>
    <mergeCell ref="H14:H15"/>
    <mergeCell ref="I14:I15"/>
    <mergeCell ref="N12:N13"/>
    <mergeCell ref="M10:M11"/>
    <mergeCell ref="N10:N11"/>
    <mergeCell ref="O12:O13"/>
    <mergeCell ref="P12:P13"/>
    <mergeCell ref="C25:P25"/>
    <mergeCell ref="A10:A11"/>
    <mergeCell ref="C10:C11"/>
    <mergeCell ref="F10:F11"/>
    <mergeCell ref="G10:G11"/>
    <mergeCell ref="H10:H11"/>
    <mergeCell ref="J10:J11"/>
    <mergeCell ref="D20:E20"/>
    <mergeCell ref="D22:E22"/>
    <mergeCell ref="A14:A15"/>
    <mergeCell ref="C14:C15"/>
    <mergeCell ref="D14:D15"/>
    <mergeCell ref="E14:E15"/>
    <mergeCell ref="K10:K11"/>
    <mergeCell ref="L10:L11"/>
    <mergeCell ref="I12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8F690-CF4C-446F-8FFC-471888C542A6}">
  <dimension ref="A1:P33"/>
  <sheetViews>
    <sheetView workbookViewId="0">
      <selection activeCell="E23" sqref="E23:E25"/>
    </sheetView>
  </sheetViews>
  <sheetFormatPr defaultRowHeight="12.75"/>
  <cols>
    <col min="1" max="1" width="6.6640625" style="89" customWidth="1"/>
    <col min="2" max="2" width="9.83203125" style="89" customWidth="1"/>
    <col min="3" max="3" width="36" style="89" customWidth="1"/>
    <col min="4" max="4" width="8" style="89" customWidth="1"/>
    <col min="5" max="5" width="9.5" style="89" customWidth="1"/>
    <col min="6" max="6" width="9.83203125" style="89" customWidth="1"/>
    <col min="7" max="7" width="9.5" style="89" customWidth="1"/>
    <col min="8" max="8" width="10.5" style="89" customWidth="1"/>
    <col min="9" max="9" width="10.6640625" style="89" bestFit="1" customWidth="1"/>
    <col min="10" max="10" width="17.33203125" style="89" customWidth="1"/>
    <col min="11" max="11" width="7.1640625" style="89" customWidth="1"/>
    <col min="12" max="12" width="13.1640625" style="89" customWidth="1"/>
    <col min="13" max="14" width="9.83203125" style="89" customWidth="1"/>
    <col min="15" max="15" width="8.5" style="89" customWidth="1"/>
    <col min="16" max="16" width="13.33203125" style="89" customWidth="1"/>
  </cols>
  <sheetData>
    <row r="1" spans="1:16" ht="14.25">
      <c r="A1" s="301" t="str">
        <f>'Table 2'!A1:B1</f>
        <v>ՀՀ ՇԻՐԱԿԻ ՄԱՐԶԻ ԱՇՈՑՔ ՀԱՄԱՅՆՔԻ ԱՇՈՑՔ ԲՆԱԿԱՎԱՅՐԻ 1-ին ՓՈՂՈՑ 1-ԻՆ ԱՆՑՈՒՂՈՒ ԱՍՖԱԼՏԱՊԱՏՄԱՆ ԱՇԽԱՏԱՆՔՆԵՐ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>
      <c r="A2" s="302" t="s">
        <v>93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16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</row>
    <row r="4" spans="1:16">
      <c r="A4" s="303" t="s">
        <v>27</v>
      </c>
      <c r="B4" s="303"/>
      <c r="C4" s="303"/>
      <c r="D4" s="303"/>
      <c r="E4" s="303"/>
      <c r="F4" s="103"/>
      <c r="G4" s="103"/>
      <c r="H4" s="103"/>
      <c r="I4" s="103"/>
      <c r="J4" s="304"/>
      <c r="K4" s="304"/>
      <c r="L4" s="304"/>
      <c r="M4" s="326">
        <f>P30</f>
        <v>10997.95189827272</v>
      </c>
      <c r="N4" s="326"/>
      <c r="O4" s="304"/>
      <c r="P4" s="304"/>
    </row>
    <row r="5" spans="1:16">
      <c r="A5" s="298" t="s">
        <v>41</v>
      </c>
      <c r="B5" s="230" t="s">
        <v>47</v>
      </c>
      <c r="C5" s="233" t="s">
        <v>32</v>
      </c>
      <c r="D5" s="230" t="s">
        <v>48</v>
      </c>
      <c r="E5" s="230" t="s">
        <v>34</v>
      </c>
      <c r="F5" s="236"/>
      <c r="G5" s="237"/>
      <c r="H5" s="237"/>
      <c r="I5" s="237"/>
      <c r="J5" s="237"/>
      <c r="K5" s="237"/>
      <c r="L5" s="237"/>
      <c r="M5" s="237"/>
      <c r="N5" s="238"/>
      <c r="O5" s="244"/>
      <c r="P5" s="244"/>
    </row>
    <row r="6" spans="1:16">
      <c r="A6" s="299"/>
      <c r="B6" s="231"/>
      <c r="C6" s="234"/>
      <c r="D6" s="231"/>
      <c r="E6" s="231"/>
      <c r="F6" s="240" t="s">
        <v>49</v>
      </c>
      <c r="G6" s="241"/>
      <c r="H6" s="240" t="s">
        <v>50</v>
      </c>
      <c r="I6" s="241"/>
      <c r="J6" s="236"/>
      <c r="K6" s="237"/>
      <c r="L6" s="237"/>
      <c r="M6" s="237"/>
      <c r="N6" s="238"/>
      <c r="O6" s="297"/>
      <c r="P6" s="297"/>
    </row>
    <row r="7" spans="1:16" ht="25.5" customHeight="1">
      <c r="A7" s="299"/>
      <c r="B7" s="231"/>
      <c r="C7" s="234"/>
      <c r="D7" s="231"/>
      <c r="E7" s="231"/>
      <c r="F7" s="242"/>
      <c r="G7" s="243"/>
      <c r="H7" s="242"/>
      <c r="I7" s="243"/>
      <c r="J7" s="244"/>
      <c r="K7" s="244"/>
      <c r="L7" s="244"/>
      <c r="M7" s="244"/>
      <c r="N7" s="244"/>
      <c r="O7" s="297"/>
      <c r="P7" s="297"/>
    </row>
    <row r="8" spans="1:16" ht="84" customHeight="1">
      <c r="A8" s="300"/>
      <c r="B8" s="232"/>
      <c r="C8" s="235"/>
      <c r="D8" s="232"/>
      <c r="E8" s="232"/>
      <c r="F8" s="126" t="s">
        <v>52</v>
      </c>
      <c r="G8" s="126" t="s">
        <v>51</v>
      </c>
      <c r="H8" s="126" t="s">
        <v>52</v>
      </c>
      <c r="I8" s="126" t="s">
        <v>53</v>
      </c>
      <c r="J8" s="245"/>
      <c r="K8" s="245"/>
      <c r="L8" s="245"/>
      <c r="M8" s="245"/>
      <c r="N8" s="245"/>
      <c r="O8" s="245"/>
      <c r="P8" s="245"/>
    </row>
    <row r="9" spans="1:16" ht="35.25" customHeight="1">
      <c r="A9" s="105">
        <v>1</v>
      </c>
      <c r="B9" s="105">
        <v>2</v>
      </c>
      <c r="C9" s="105">
        <v>3</v>
      </c>
      <c r="D9" s="105">
        <v>4</v>
      </c>
      <c r="E9" s="105">
        <v>5</v>
      </c>
      <c r="F9" s="105">
        <v>6</v>
      </c>
      <c r="G9" s="105">
        <v>7</v>
      </c>
      <c r="H9" s="105">
        <v>8</v>
      </c>
      <c r="I9" s="106"/>
      <c r="J9" s="105">
        <v>10</v>
      </c>
      <c r="K9" s="105">
        <v>11</v>
      </c>
      <c r="L9" s="105">
        <v>12</v>
      </c>
      <c r="M9" s="105">
        <v>13</v>
      </c>
      <c r="N9" s="105">
        <v>14</v>
      </c>
      <c r="O9" s="105">
        <v>15</v>
      </c>
      <c r="P9" s="105">
        <v>16</v>
      </c>
    </row>
    <row r="10" spans="1:16" ht="25.5">
      <c r="A10" s="133">
        <v>1</v>
      </c>
      <c r="B10" s="134" t="s">
        <v>59</v>
      </c>
      <c r="C10" s="127" t="s">
        <v>79</v>
      </c>
      <c r="D10" s="125" t="s">
        <v>17</v>
      </c>
      <c r="E10" s="133">
        <v>645</v>
      </c>
      <c r="F10" s="135">
        <v>0.14000000000000001</v>
      </c>
      <c r="G10" s="135">
        <f>F10*2.45783</f>
        <v>0.34409620000000002</v>
      </c>
      <c r="H10" s="158">
        <v>7.3999999999999996E-2</v>
      </c>
      <c r="I10" s="159">
        <f>H10*3.10716</f>
        <v>0.22992984</v>
      </c>
      <c r="J10" s="160" t="s">
        <v>80</v>
      </c>
      <c r="K10" s="104"/>
      <c r="L10" s="135">
        <v>0.1</v>
      </c>
      <c r="M10" s="135">
        <v>3.8</v>
      </c>
      <c r="N10" s="136">
        <f>M10*L10*1.16525</f>
        <v>0.44279499999999994</v>
      </c>
      <c r="O10" s="135">
        <f>N10+G10+I10</f>
        <v>1.01682104</v>
      </c>
      <c r="P10" s="135">
        <f>O10*E10</f>
        <v>655.84957079999992</v>
      </c>
    </row>
    <row r="11" spans="1:16">
      <c r="A11" s="280">
        <v>2</v>
      </c>
      <c r="B11" s="107" t="s">
        <v>60</v>
      </c>
      <c r="C11" s="295" t="s">
        <v>69</v>
      </c>
      <c r="D11" s="244"/>
      <c r="E11" s="308">
        <v>369</v>
      </c>
      <c r="F11" s="284">
        <v>0.59199999999999997</v>
      </c>
      <c r="G11" s="284">
        <f>F11*2.455783</f>
        <v>1.4538235359999998</v>
      </c>
      <c r="H11" s="314">
        <v>7.1000000000000004E-3</v>
      </c>
      <c r="I11" s="284">
        <f>H11*3.10716</f>
        <v>2.2060836E-2</v>
      </c>
      <c r="J11" s="131"/>
      <c r="K11" s="131"/>
      <c r="L11" s="130">
        <v>1</v>
      </c>
      <c r="M11" s="109">
        <v>5.75</v>
      </c>
      <c r="N11" s="284">
        <f>((M11*L11)+(L12*M12)+(M13*L13))*1.16525</f>
        <v>8.7757074949999989</v>
      </c>
      <c r="O11" s="286">
        <f>N11+I11+G11</f>
        <v>10.251591866999998</v>
      </c>
      <c r="P11" s="286">
        <f>O11*E11</f>
        <v>3782.8373989229995</v>
      </c>
    </row>
    <row r="12" spans="1:16">
      <c r="A12" s="306"/>
      <c r="B12" s="137" t="s">
        <v>61</v>
      </c>
      <c r="C12" s="307"/>
      <c r="D12" s="297"/>
      <c r="E12" s="309"/>
      <c r="F12" s="311"/>
      <c r="G12" s="311"/>
      <c r="H12" s="315"/>
      <c r="I12" s="311"/>
      <c r="J12" s="138"/>
      <c r="K12" s="138"/>
      <c r="L12" s="139">
        <v>5.8999999999999997E-2</v>
      </c>
      <c r="M12" s="140">
        <v>29.86</v>
      </c>
      <c r="N12" s="311"/>
      <c r="O12" s="313"/>
      <c r="P12" s="313"/>
    </row>
    <row r="13" spans="1:16">
      <c r="A13" s="281"/>
      <c r="B13" s="141"/>
      <c r="C13" s="296"/>
      <c r="D13" s="245"/>
      <c r="E13" s="310"/>
      <c r="F13" s="285"/>
      <c r="G13" s="285"/>
      <c r="H13" s="316"/>
      <c r="I13" s="285"/>
      <c r="J13" s="141"/>
      <c r="K13" s="141"/>
      <c r="L13" s="142">
        <v>5.9999999999999995E-4</v>
      </c>
      <c r="M13" s="143">
        <v>32.4</v>
      </c>
      <c r="N13" s="285"/>
      <c r="O13" s="287"/>
      <c r="P13" s="287"/>
    </row>
    <row r="14" spans="1:16">
      <c r="A14" s="280">
        <v>3</v>
      </c>
      <c r="B14" s="107" t="s">
        <v>62</v>
      </c>
      <c r="C14" s="295" t="s">
        <v>81</v>
      </c>
      <c r="D14" s="324"/>
      <c r="E14" s="308">
        <v>645</v>
      </c>
      <c r="F14" s="284">
        <v>0.14000000000000001</v>
      </c>
      <c r="G14" s="284">
        <f>F14*2.45783</f>
        <v>0.34409620000000002</v>
      </c>
      <c r="H14" s="284">
        <v>7.3999999999999996E-2</v>
      </c>
      <c r="I14" s="284">
        <f>H14*3.10716</f>
        <v>0.22992984</v>
      </c>
      <c r="J14" s="322" t="s">
        <v>70</v>
      </c>
      <c r="K14" s="131"/>
      <c r="L14" s="109">
        <v>5.8000000000000003E-2</v>
      </c>
      <c r="M14" s="110">
        <v>3.8</v>
      </c>
      <c r="N14" s="284">
        <f>((M14*L14)+(M15*L15))*1.16525</f>
        <v>0.25682109999999997</v>
      </c>
      <c r="O14" s="286">
        <f>N14+I14+G14</f>
        <v>0.83084713999999993</v>
      </c>
      <c r="P14" s="286">
        <f>O14*E14</f>
        <v>535.89640529999997</v>
      </c>
    </row>
    <row r="15" spans="1:16">
      <c r="A15" s="281"/>
      <c r="B15" s="111" t="s">
        <v>63</v>
      </c>
      <c r="C15" s="307"/>
      <c r="D15" s="325"/>
      <c r="E15" s="310"/>
      <c r="F15" s="285"/>
      <c r="G15" s="285"/>
      <c r="H15" s="285"/>
      <c r="I15" s="285"/>
      <c r="J15" s="323"/>
      <c r="K15" s="141"/>
      <c r="L15" s="143"/>
      <c r="M15" s="143"/>
      <c r="N15" s="285"/>
      <c r="O15" s="287"/>
      <c r="P15" s="287"/>
    </row>
    <row r="16" spans="1:16">
      <c r="A16" s="280">
        <v>4</v>
      </c>
      <c r="B16" s="107" t="s">
        <v>64</v>
      </c>
      <c r="C16" s="295" t="s">
        <v>71</v>
      </c>
      <c r="D16" s="244"/>
      <c r="E16" s="308">
        <v>645</v>
      </c>
      <c r="F16" s="291">
        <v>5.5100000000000003E-2</v>
      </c>
      <c r="G16" s="284">
        <f>F16*2.45783</f>
        <v>0.13542643300000001</v>
      </c>
      <c r="H16" s="314">
        <v>1.8599999999999998E-2</v>
      </c>
      <c r="I16" s="284">
        <f>H16*3.10716</f>
        <v>5.7793175999999995E-2</v>
      </c>
      <c r="J16" s="150" t="s">
        <v>72</v>
      </c>
      <c r="K16" s="144"/>
      <c r="L16" s="130">
        <v>1</v>
      </c>
      <c r="M16" s="145">
        <v>4.17</v>
      </c>
      <c r="N16" s="284">
        <f>((M16*L16)+(M17*L17))*1.16525</f>
        <v>4.8590924999999991</v>
      </c>
      <c r="O16" s="286">
        <f>N16+I16+G16</f>
        <v>5.0523121089999989</v>
      </c>
      <c r="P16" s="286">
        <f>O16*E16</f>
        <v>3258.7413103049994</v>
      </c>
    </row>
    <row r="17" spans="1:16">
      <c r="A17" s="281"/>
      <c r="B17" s="111" t="s">
        <v>65</v>
      </c>
      <c r="C17" s="296"/>
      <c r="D17" s="245"/>
      <c r="E17" s="310"/>
      <c r="F17" s="292"/>
      <c r="G17" s="285"/>
      <c r="H17" s="316"/>
      <c r="I17" s="285"/>
      <c r="J17" s="112"/>
      <c r="K17" s="112"/>
      <c r="L17" s="129"/>
      <c r="M17" s="146"/>
      <c r="N17" s="285"/>
      <c r="O17" s="287"/>
      <c r="P17" s="287"/>
    </row>
    <row r="18" spans="1:16" ht="33" customHeight="1">
      <c r="A18" s="133">
        <v>5</v>
      </c>
      <c r="B18" s="134" t="s">
        <v>59</v>
      </c>
      <c r="C18" s="104"/>
      <c r="D18" s="104"/>
      <c r="E18" s="135">
        <v>25.8</v>
      </c>
      <c r="F18" s="135">
        <v>1.67</v>
      </c>
      <c r="G18" s="135">
        <f>F18*2.45783</f>
        <v>4.1045761000000001</v>
      </c>
      <c r="H18" s="104"/>
      <c r="I18" s="104"/>
      <c r="J18" s="127" t="s">
        <v>73</v>
      </c>
      <c r="K18" s="104"/>
      <c r="L18" s="135">
        <v>1.25</v>
      </c>
      <c r="M18" s="135">
        <v>3.8</v>
      </c>
      <c r="N18" s="136">
        <f>M18*L18*1.16525</f>
        <v>5.5349374999999998</v>
      </c>
      <c r="O18" s="135">
        <f>N18+I18+G18</f>
        <v>9.6395136000000008</v>
      </c>
      <c r="P18" s="135">
        <f>O18*E18</f>
        <v>248.69945088000003</v>
      </c>
    </row>
    <row r="19" spans="1:16">
      <c r="A19" s="280">
        <v>6</v>
      </c>
      <c r="B19" s="107" t="s">
        <v>66</v>
      </c>
      <c r="C19" s="317" t="s">
        <v>67</v>
      </c>
      <c r="D19" s="244"/>
      <c r="E19" s="286">
        <v>4.9400000000000004</v>
      </c>
      <c r="F19" s="286">
        <v>4.3</v>
      </c>
      <c r="G19" s="284">
        <f>F19*2.45783</f>
        <v>10.568669</v>
      </c>
      <c r="H19" s="286">
        <v>0.33</v>
      </c>
      <c r="I19" s="284">
        <f>H19*3.10716</f>
        <v>1.0253628000000001</v>
      </c>
      <c r="J19" s="131"/>
      <c r="K19" s="131"/>
      <c r="L19" s="110">
        <v>1.02</v>
      </c>
      <c r="M19" s="109">
        <v>29.856000000000002</v>
      </c>
      <c r="N19" s="319">
        <f>((M19*L19)+(M20*L20)+(M21*L21)+(L22*M22))*1.16525</f>
        <v>41.636334876374995</v>
      </c>
      <c r="O19" s="282">
        <f>N19+I19+G19</f>
        <v>53.230366676374999</v>
      </c>
      <c r="P19" s="286">
        <f>O19*E19</f>
        <v>262.95801138129252</v>
      </c>
    </row>
    <row r="20" spans="1:16">
      <c r="A20" s="306"/>
      <c r="B20" s="148" t="s">
        <v>68</v>
      </c>
      <c r="C20" s="318"/>
      <c r="D20" s="297"/>
      <c r="E20" s="313"/>
      <c r="F20" s="313"/>
      <c r="G20" s="311"/>
      <c r="H20" s="313"/>
      <c r="I20" s="311"/>
      <c r="J20" s="138"/>
      <c r="K20" s="138"/>
      <c r="L20" s="139">
        <v>0.71699999999999997</v>
      </c>
      <c r="M20" s="140">
        <v>3.5</v>
      </c>
      <c r="N20" s="320"/>
      <c r="O20" s="321"/>
      <c r="P20" s="313"/>
    </row>
    <row r="21" spans="1:16">
      <c r="A21" s="306"/>
      <c r="B21" s="138"/>
      <c r="C21" s="318"/>
      <c r="D21" s="297"/>
      <c r="E21" s="313"/>
      <c r="F21" s="313"/>
      <c r="G21" s="311"/>
      <c r="H21" s="313"/>
      <c r="I21" s="311"/>
      <c r="J21" s="138"/>
      <c r="K21" s="138"/>
      <c r="L21" s="149">
        <v>1.6500000000000001E-2</v>
      </c>
      <c r="M21" s="139">
        <v>104.167</v>
      </c>
      <c r="N21" s="320"/>
      <c r="O21" s="321"/>
      <c r="P21" s="313"/>
    </row>
    <row r="22" spans="1:16">
      <c r="A22" s="306"/>
      <c r="B22" s="138"/>
      <c r="C22" s="318"/>
      <c r="D22" s="297"/>
      <c r="E22" s="313"/>
      <c r="F22" s="313"/>
      <c r="G22" s="311"/>
      <c r="H22" s="313"/>
      <c r="I22" s="311"/>
      <c r="J22" s="138"/>
      <c r="K22" s="138"/>
      <c r="L22" s="149">
        <v>8.9999999999999998E-4</v>
      </c>
      <c r="M22" s="151">
        <v>1167</v>
      </c>
      <c r="N22" s="320"/>
      <c r="O22" s="321"/>
      <c r="P22" s="313"/>
    </row>
    <row r="23" spans="1:16">
      <c r="A23" s="280">
        <v>2</v>
      </c>
      <c r="B23" s="107" t="s">
        <v>60</v>
      </c>
      <c r="C23" s="295" t="s">
        <v>82</v>
      </c>
      <c r="D23" s="244"/>
      <c r="E23" s="308">
        <v>36</v>
      </c>
      <c r="F23" s="284">
        <v>0.59199999999999997</v>
      </c>
      <c r="G23" s="284">
        <f>F23*2.455783</f>
        <v>1.4538235359999998</v>
      </c>
      <c r="H23" s="314">
        <v>7.1000000000000004E-3</v>
      </c>
      <c r="I23" s="284">
        <f>H23*3.10716</f>
        <v>2.2060836E-2</v>
      </c>
      <c r="J23" s="131"/>
      <c r="K23" s="131"/>
      <c r="L23" s="130">
        <v>1</v>
      </c>
      <c r="M23" s="109">
        <v>5.75</v>
      </c>
      <c r="N23" s="284">
        <f>((M23*L23)+(L24*M24)+(M25*L25))*1.16525</f>
        <v>8.7757074949999989</v>
      </c>
      <c r="O23" s="286">
        <f>N23+I23+G23</f>
        <v>10.251591866999998</v>
      </c>
      <c r="P23" s="286">
        <f>O23*E23</f>
        <v>369.05730721199996</v>
      </c>
    </row>
    <row r="24" spans="1:16">
      <c r="A24" s="306"/>
      <c r="B24" s="137" t="s">
        <v>61</v>
      </c>
      <c r="C24" s="307"/>
      <c r="D24" s="297"/>
      <c r="E24" s="309"/>
      <c r="F24" s="311"/>
      <c r="G24" s="311"/>
      <c r="H24" s="315"/>
      <c r="I24" s="311"/>
      <c r="J24" s="138"/>
      <c r="K24" s="138"/>
      <c r="L24" s="139">
        <v>5.8999999999999997E-2</v>
      </c>
      <c r="M24" s="140">
        <v>29.86</v>
      </c>
      <c r="N24" s="311"/>
      <c r="O24" s="313"/>
      <c r="P24" s="313"/>
    </row>
    <row r="25" spans="1:16" ht="33" customHeight="1">
      <c r="A25" s="281"/>
      <c r="B25" s="141"/>
      <c r="C25" s="296"/>
      <c r="D25" s="245"/>
      <c r="E25" s="310"/>
      <c r="F25" s="285"/>
      <c r="G25" s="285"/>
      <c r="H25" s="316"/>
      <c r="I25" s="285"/>
      <c r="J25" s="141"/>
      <c r="K25" s="141"/>
      <c r="L25" s="142">
        <v>5.9999999999999995E-4</v>
      </c>
      <c r="M25" s="143">
        <v>32.4</v>
      </c>
      <c r="N25" s="285"/>
      <c r="O25" s="287"/>
      <c r="P25" s="287"/>
    </row>
    <row r="26" spans="1:16">
      <c r="A26" s="94"/>
      <c r="B26" s="94"/>
      <c r="C26" s="101" t="s">
        <v>74</v>
      </c>
      <c r="D26" s="312" t="s">
        <v>75</v>
      </c>
      <c r="E26" s="312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152">
        <f>P19+P18+P16+P14+P11+P10</f>
        <v>8744.9821475892913</v>
      </c>
    </row>
    <row r="27" spans="1:16">
      <c r="A27" s="153"/>
      <c r="B27" s="153"/>
      <c r="C27" s="101" t="s">
        <v>74</v>
      </c>
      <c r="D27" s="154">
        <v>0.13300000000000001</v>
      </c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5">
        <f>P26*0.133</f>
        <v>1163.0826256293758</v>
      </c>
    </row>
    <row r="28" spans="1:16">
      <c r="A28" s="153"/>
      <c r="B28" s="153"/>
      <c r="C28" s="156" t="s">
        <v>76</v>
      </c>
      <c r="D28" s="312" t="s">
        <v>75</v>
      </c>
      <c r="E28" s="312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5">
        <f>P27+P26</f>
        <v>9908.0647732186662</v>
      </c>
    </row>
    <row r="29" spans="1:16">
      <c r="A29" s="153"/>
      <c r="B29" s="153"/>
      <c r="C29" s="156" t="s">
        <v>77</v>
      </c>
      <c r="D29" s="157">
        <v>0.11</v>
      </c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5">
        <f>P28*0.11</f>
        <v>1089.8871250540533</v>
      </c>
    </row>
    <row r="30" spans="1:16">
      <c r="A30" s="153"/>
      <c r="B30" s="153"/>
      <c r="C30" s="101" t="s">
        <v>74</v>
      </c>
      <c r="D30" s="312" t="s">
        <v>75</v>
      </c>
      <c r="E30" s="312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5">
        <f>P29+P28</f>
        <v>10997.95189827272</v>
      </c>
    </row>
    <row r="33" spans="3:14">
      <c r="C33" s="277" t="s">
        <v>78</v>
      </c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</row>
  </sheetData>
  <mergeCells count="83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D14:D15"/>
    <mergeCell ref="E14:E15"/>
    <mergeCell ref="F14:F15"/>
    <mergeCell ref="A11:A13"/>
    <mergeCell ref="C11:C13"/>
    <mergeCell ref="D11:D13"/>
    <mergeCell ref="E11:E13"/>
    <mergeCell ref="F11:F13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N19:N22"/>
    <mergeCell ref="O19:O22"/>
    <mergeCell ref="P19:P22"/>
    <mergeCell ref="A14:A15"/>
    <mergeCell ref="C14:C15"/>
    <mergeCell ref="D26:E26"/>
    <mergeCell ref="D28:E28"/>
    <mergeCell ref="O23:O25"/>
    <mergeCell ref="P23:P25"/>
    <mergeCell ref="C33:N33"/>
    <mergeCell ref="G23:G25"/>
    <mergeCell ref="H23:H25"/>
    <mergeCell ref="I23:I25"/>
    <mergeCell ref="N23:N25"/>
    <mergeCell ref="D30:E30"/>
    <mergeCell ref="A23:A25"/>
    <mergeCell ref="C23:C25"/>
    <mergeCell ref="D23:D25"/>
    <mergeCell ref="E23:E25"/>
    <mergeCell ref="F23:F2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4DADB-A802-4C3E-A8EF-257FA1628B7B}">
  <dimension ref="A1:K57"/>
  <sheetViews>
    <sheetView tabSelected="1" topLeftCell="A26" workbookViewId="0">
      <selection activeCell="G19" sqref="G19"/>
    </sheetView>
  </sheetViews>
  <sheetFormatPr defaultRowHeight="12.75"/>
  <cols>
    <col min="1" max="1" width="9.33203125" style="184"/>
    <col min="2" max="3" width="38.5" customWidth="1"/>
    <col min="4" max="4" width="18.6640625" customWidth="1"/>
    <col min="5" max="5" width="10.83203125" style="184" customWidth="1"/>
    <col min="6" max="6" width="9.33203125" style="184" customWidth="1"/>
    <col min="7" max="7" width="11.1640625" style="179" customWidth="1"/>
    <col min="8" max="8" width="12.1640625" style="184" customWidth="1"/>
    <col min="9" max="9" width="11.5" customWidth="1"/>
  </cols>
  <sheetData>
    <row r="1" spans="1:11" ht="31.5" customHeight="1">
      <c r="A1" s="180"/>
      <c r="B1" s="89"/>
      <c r="C1" s="89"/>
      <c r="D1" s="89"/>
      <c r="E1" s="180"/>
      <c r="F1" s="180"/>
      <c r="G1" s="175"/>
      <c r="H1" s="180"/>
      <c r="I1" s="89"/>
      <c r="J1" s="69"/>
    </row>
    <row r="2" spans="1:11" ht="18" customHeight="1">
      <c r="A2" s="362" t="s">
        <v>120</v>
      </c>
      <c r="B2" s="362"/>
      <c r="C2" s="362"/>
      <c r="D2" s="362"/>
      <c r="E2" s="362"/>
      <c r="F2" s="362"/>
      <c r="G2" s="362"/>
      <c r="H2" s="362"/>
      <c r="I2" s="362"/>
      <c r="J2" s="69"/>
    </row>
    <row r="3" spans="1:11" ht="18" customHeight="1">
      <c r="A3" s="363" t="str">
        <f>'Table 2'!A1:B1</f>
        <v>ՀՀ ՇԻՐԱԿԻ ՄԱՐԶԻ ԱՇՈՑՔ ՀԱՄԱՅՆՔԻ ԱՇՈՑՔ ԲՆԱԿԱՎԱՅՐԻ 1-ին ՓՈՂՈՑ 1-ԻՆ ԱՆՑՈՒՂՈՒ ԱՍՖԱԼՏԱՊԱՏՄԱՆ ԱՇԽԱՏԱՆՔՆԵՐ</v>
      </c>
      <c r="B3" s="363"/>
      <c r="C3" s="363"/>
      <c r="D3" s="363"/>
      <c r="E3" s="363"/>
      <c r="F3" s="363"/>
      <c r="G3" s="363"/>
      <c r="H3" s="363"/>
      <c r="I3" s="363"/>
      <c r="J3" s="69"/>
    </row>
    <row r="4" spans="1:11" ht="38.25" customHeight="1">
      <c r="A4" s="363" t="s">
        <v>121</v>
      </c>
      <c r="B4" s="363"/>
      <c r="C4" s="363"/>
      <c r="D4" s="363"/>
      <c r="E4" s="363"/>
      <c r="F4" s="363"/>
      <c r="G4" s="363"/>
      <c r="H4" s="363"/>
      <c r="I4" s="363"/>
    </row>
    <row r="5" spans="1:11" ht="2.25" customHeight="1" thickBot="1">
      <c r="A5" s="180"/>
      <c r="B5" s="89"/>
      <c r="C5" s="89"/>
      <c r="D5" s="89"/>
      <c r="E5" s="180"/>
      <c r="F5" s="180"/>
      <c r="G5" s="175"/>
      <c r="H5" s="180"/>
      <c r="I5" s="89"/>
    </row>
    <row r="6" spans="1:11" ht="15.75" customHeight="1">
      <c r="A6" s="364" t="s">
        <v>31</v>
      </c>
      <c r="B6" s="367" t="s">
        <v>32</v>
      </c>
      <c r="C6" s="371" t="s">
        <v>102</v>
      </c>
      <c r="D6" s="371" t="s">
        <v>103</v>
      </c>
      <c r="E6" s="350" t="s">
        <v>33</v>
      </c>
      <c r="F6" s="370" t="s">
        <v>34</v>
      </c>
      <c r="G6" s="347" t="s">
        <v>35</v>
      </c>
      <c r="H6" s="350" t="s">
        <v>36</v>
      </c>
      <c r="I6" s="353" t="s">
        <v>37</v>
      </c>
    </row>
    <row r="7" spans="1:11" ht="36" hidden="1" customHeight="1">
      <c r="A7" s="365"/>
      <c r="B7" s="368"/>
      <c r="C7" s="372"/>
      <c r="D7" s="372"/>
      <c r="E7" s="351"/>
      <c r="F7" s="351"/>
      <c r="G7" s="348"/>
      <c r="H7" s="351"/>
      <c r="I7" s="354"/>
      <c r="K7" s="69"/>
    </row>
    <row r="8" spans="1:11" ht="39" customHeight="1" thickBot="1">
      <c r="A8" s="366"/>
      <c r="B8" s="369"/>
      <c r="C8" s="373"/>
      <c r="D8" s="373"/>
      <c r="E8" s="352"/>
      <c r="F8" s="352"/>
      <c r="G8" s="349"/>
      <c r="H8" s="352"/>
      <c r="I8" s="355"/>
    </row>
    <row r="9" spans="1:11" ht="15" customHeight="1">
      <c r="A9" s="181">
        <v>1</v>
      </c>
      <c r="B9" s="90">
        <v>2</v>
      </c>
      <c r="C9" s="90">
        <v>3</v>
      </c>
      <c r="D9" s="90">
        <v>4</v>
      </c>
      <c r="E9" s="181">
        <v>5</v>
      </c>
      <c r="F9" s="181">
        <v>6</v>
      </c>
      <c r="G9" s="176">
        <v>7</v>
      </c>
      <c r="H9" s="181">
        <v>8</v>
      </c>
      <c r="I9" s="90">
        <v>9</v>
      </c>
      <c r="K9" s="69"/>
    </row>
    <row r="10" spans="1:11" ht="24" customHeight="1">
      <c r="A10" s="167">
        <v>1</v>
      </c>
      <c r="B10" s="341" t="s">
        <v>15</v>
      </c>
      <c r="C10" s="330" t="s">
        <v>104</v>
      </c>
      <c r="D10" s="190" t="s">
        <v>114</v>
      </c>
      <c r="E10" s="185"/>
      <c r="F10" s="167">
        <v>926</v>
      </c>
      <c r="G10" s="177">
        <v>0.65354693137499986</v>
      </c>
      <c r="H10" s="170">
        <f>F10*G10</f>
        <v>605.18445845324982</v>
      </c>
      <c r="I10" s="166"/>
      <c r="K10" s="69"/>
    </row>
    <row r="11" spans="1:11" ht="60" customHeight="1">
      <c r="A11" s="167">
        <v>2</v>
      </c>
      <c r="B11" s="341"/>
      <c r="C11" s="331"/>
      <c r="D11" s="194" t="s">
        <v>118</v>
      </c>
      <c r="E11" s="185"/>
      <c r="F11" s="167">
        <f>F10*1.95</f>
        <v>1805.7</v>
      </c>
      <c r="G11" s="177">
        <v>0.32500000000000001</v>
      </c>
      <c r="H11" s="170">
        <f>F11*G11</f>
        <v>586.85250000000008</v>
      </c>
      <c r="I11" s="166"/>
      <c r="J11" s="69"/>
    </row>
    <row r="12" spans="1:11" ht="22.5" customHeight="1">
      <c r="A12" s="167">
        <v>3</v>
      </c>
      <c r="B12" s="168" t="s">
        <v>16</v>
      </c>
      <c r="C12" s="191" t="s">
        <v>105</v>
      </c>
      <c r="D12" s="190" t="s">
        <v>119</v>
      </c>
      <c r="E12" s="169" t="s">
        <v>17</v>
      </c>
      <c r="F12" s="167">
        <v>1912</v>
      </c>
      <c r="G12" s="177">
        <v>2.0401041375000002E-2</v>
      </c>
      <c r="H12" s="170">
        <f>F12*G12</f>
        <v>39.006791109000005</v>
      </c>
      <c r="I12" s="166"/>
      <c r="J12" s="69"/>
    </row>
    <row r="13" spans="1:11" ht="27" customHeight="1">
      <c r="A13" s="344">
        <v>4</v>
      </c>
      <c r="B13" s="345" t="s">
        <v>20</v>
      </c>
      <c r="C13" s="93" t="s">
        <v>106</v>
      </c>
      <c r="D13" s="190" t="s">
        <v>119</v>
      </c>
      <c r="E13" s="343"/>
      <c r="F13" s="390">
        <v>195.7</v>
      </c>
      <c r="G13" s="360">
        <v>8.3444687625</v>
      </c>
      <c r="H13" s="342">
        <f>G13*F13</f>
        <v>1633.01253682125</v>
      </c>
      <c r="I13" s="356"/>
    </row>
    <row r="14" spans="1:11" ht="8.25" hidden="1" customHeight="1">
      <c r="A14" s="344"/>
      <c r="B14" s="345"/>
      <c r="C14" s="189"/>
      <c r="D14" s="189"/>
      <c r="E14" s="343"/>
      <c r="F14" s="390"/>
      <c r="G14" s="360"/>
      <c r="H14" s="342"/>
      <c r="I14" s="356"/>
    </row>
    <row r="15" spans="1:11" ht="15" customHeight="1">
      <c r="A15" s="344">
        <v>5</v>
      </c>
      <c r="B15" s="341" t="s">
        <v>21</v>
      </c>
      <c r="C15" s="187" t="s">
        <v>107</v>
      </c>
      <c r="D15" s="190" t="s">
        <v>119</v>
      </c>
      <c r="E15" s="343"/>
      <c r="F15" s="344">
        <v>1631</v>
      </c>
      <c r="G15" s="360">
        <v>1.8360132030499996</v>
      </c>
      <c r="H15" s="342">
        <f>G15*F15</f>
        <v>2994.5375341745494</v>
      </c>
      <c r="I15" s="356"/>
    </row>
    <row r="16" spans="1:11" ht="19.5" hidden="1" customHeight="1">
      <c r="A16" s="344"/>
      <c r="B16" s="341"/>
      <c r="C16" s="188"/>
      <c r="D16" s="188"/>
      <c r="E16" s="343"/>
      <c r="F16" s="344"/>
      <c r="G16" s="360"/>
      <c r="H16" s="342"/>
      <c r="I16" s="356"/>
    </row>
    <row r="17" spans="1:9" ht="38.25" customHeight="1">
      <c r="A17" s="167">
        <v>6</v>
      </c>
      <c r="B17" s="168" t="s">
        <v>54</v>
      </c>
      <c r="C17" s="95" t="s">
        <v>108</v>
      </c>
      <c r="D17" s="194" t="s">
        <v>118</v>
      </c>
      <c r="E17" s="185"/>
      <c r="F17" s="170">
        <f>F15*0.00412</f>
        <v>6.7197200000000006</v>
      </c>
      <c r="G17" s="177">
        <v>391.46261448320001</v>
      </c>
      <c r="H17" s="170">
        <f>F17*G17</f>
        <v>2630.5191597950488</v>
      </c>
      <c r="I17" s="170"/>
    </row>
    <row r="18" spans="1:9" ht="25.5">
      <c r="A18" s="167">
        <v>7</v>
      </c>
      <c r="B18" s="168" t="s">
        <v>40</v>
      </c>
      <c r="C18" s="192" t="s">
        <v>122</v>
      </c>
      <c r="D18" s="190" t="s">
        <v>119</v>
      </c>
      <c r="E18" s="185"/>
      <c r="F18" s="167">
        <v>1631</v>
      </c>
      <c r="G18" s="177">
        <v>6.17</v>
      </c>
      <c r="H18" s="170">
        <f t="shared" ref="H18:H19" si="0">F18*G18</f>
        <v>10063.27</v>
      </c>
      <c r="I18" s="170"/>
    </row>
    <row r="19" spans="1:9" ht="25.5">
      <c r="A19" s="167">
        <v>8</v>
      </c>
      <c r="B19" s="168" t="s">
        <v>56</v>
      </c>
      <c r="C19" s="192" t="s">
        <v>109</v>
      </c>
      <c r="D19" s="190" t="s">
        <v>119</v>
      </c>
      <c r="E19" s="185"/>
      <c r="F19" s="167">
        <v>1631</v>
      </c>
      <c r="G19" s="177">
        <v>5.23</v>
      </c>
      <c r="H19" s="170">
        <f t="shared" si="0"/>
        <v>8530.130000000001</v>
      </c>
      <c r="I19" s="170"/>
    </row>
    <row r="20" spans="1:9" ht="13.5">
      <c r="A20" s="167">
        <v>9</v>
      </c>
      <c r="B20" s="341" t="s">
        <v>15</v>
      </c>
      <c r="C20" s="330" t="s">
        <v>104</v>
      </c>
      <c r="D20" s="193" t="s">
        <v>116</v>
      </c>
      <c r="E20" s="185"/>
      <c r="F20" s="167">
        <v>53.5</v>
      </c>
      <c r="G20" s="177">
        <v>0.65354693137499986</v>
      </c>
      <c r="H20" s="170">
        <f>F20*G20</f>
        <v>34.96476082856249</v>
      </c>
      <c r="I20" s="166"/>
    </row>
    <row r="21" spans="1:9" ht="13.5">
      <c r="A21" s="167">
        <v>10</v>
      </c>
      <c r="B21" s="341"/>
      <c r="C21" s="331"/>
      <c r="D21" s="193" t="s">
        <v>118</v>
      </c>
      <c r="E21" s="185"/>
      <c r="F21" s="167">
        <f>F20*1.95</f>
        <v>104.325</v>
      </c>
      <c r="G21" s="177">
        <v>0.32500000000000001</v>
      </c>
      <c r="H21" s="170">
        <f>F21*G21</f>
        <v>33.905625000000001</v>
      </c>
      <c r="I21" s="166"/>
    </row>
    <row r="22" spans="1:9">
      <c r="A22" s="374">
        <v>11</v>
      </c>
      <c r="B22" s="312" t="s">
        <v>20</v>
      </c>
      <c r="C22" s="330" t="s">
        <v>106</v>
      </c>
      <c r="D22" s="330" t="s">
        <v>138</v>
      </c>
      <c r="E22" s="339"/>
      <c r="F22" s="361">
        <v>167</v>
      </c>
      <c r="G22" s="360">
        <v>1.3269714100500001</v>
      </c>
      <c r="H22" s="361">
        <f>G22*F22</f>
        <v>221.60422547835</v>
      </c>
      <c r="I22" s="357"/>
    </row>
    <row r="23" spans="1:9">
      <c r="A23" s="374"/>
      <c r="B23" s="312"/>
      <c r="C23" s="331"/>
      <c r="D23" s="331"/>
      <c r="E23" s="339"/>
      <c r="F23" s="361"/>
      <c r="G23" s="360"/>
      <c r="H23" s="361"/>
      <c r="I23" s="357"/>
    </row>
    <row r="24" spans="1:9">
      <c r="A24" s="374">
        <v>12</v>
      </c>
      <c r="B24" s="341" t="s">
        <v>21</v>
      </c>
      <c r="C24" s="384" t="s">
        <v>107</v>
      </c>
      <c r="D24" s="384" t="s">
        <v>138</v>
      </c>
      <c r="E24" s="339"/>
      <c r="F24" s="361">
        <v>167</v>
      </c>
      <c r="G24" s="360">
        <v>1.5732819550500001</v>
      </c>
      <c r="H24" s="361">
        <f>G24*F24</f>
        <v>262.73808649335001</v>
      </c>
      <c r="I24" s="357"/>
    </row>
    <row r="25" spans="1:9" ht="33" customHeight="1">
      <c r="A25" s="374"/>
      <c r="B25" s="341"/>
      <c r="C25" s="385"/>
      <c r="D25" s="385"/>
      <c r="E25" s="339"/>
      <c r="F25" s="361"/>
      <c r="G25" s="360"/>
      <c r="H25" s="361"/>
      <c r="I25" s="357"/>
    </row>
    <row r="26" spans="1:9" ht="38.25">
      <c r="A26" s="171">
        <v>13</v>
      </c>
      <c r="B26" s="168" t="s">
        <v>54</v>
      </c>
      <c r="C26" s="95" t="s">
        <v>108</v>
      </c>
      <c r="D26" s="194" t="s">
        <v>118</v>
      </c>
      <c r="E26" s="186"/>
      <c r="F26" s="172">
        <f>F24*0.00412</f>
        <v>0.6880400000000001</v>
      </c>
      <c r="G26" s="177">
        <v>398.95391510000002</v>
      </c>
      <c r="H26" s="172">
        <f>F26*G26</f>
        <v>274.49625174540404</v>
      </c>
      <c r="I26" s="155"/>
    </row>
    <row r="27" spans="1:9" ht="29.25" customHeight="1">
      <c r="A27" s="171">
        <v>14</v>
      </c>
      <c r="B27" s="168" t="s">
        <v>56</v>
      </c>
      <c r="C27" s="192" t="s">
        <v>109</v>
      </c>
      <c r="D27" s="190" t="s">
        <v>119</v>
      </c>
      <c r="E27" s="186"/>
      <c r="F27" s="172">
        <v>167</v>
      </c>
      <c r="G27" s="177">
        <v>5.2313963623999991</v>
      </c>
      <c r="H27" s="172">
        <f t="shared" ref="H27:H28" si="1">F27*G27</f>
        <v>873.64319252079986</v>
      </c>
      <c r="I27" s="155"/>
    </row>
    <row r="28" spans="1:9" ht="25.5" customHeight="1">
      <c r="A28" s="171">
        <v>15</v>
      </c>
      <c r="B28" s="101" t="s">
        <v>79</v>
      </c>
      <c r="C28" s="195" t="s">
        <v>123</v>
      </c>
      <c r="D28" s="190" t="s">
        <v>119</v>
      </c>
      <c r="E28" s="92" t="s">
        <v>17</v>
      </c>
      <c r="F28" s="171">
        <v>645</v>
      </c>
      <c r="G28" s="177">
        <v>1.3218673519999999</v>
      </c>
      <c r="H28" s="172">
        <f t="shared" si="1"/>
        <v>852.60444203999998</v>
      </c>
      <c r="I28" s="155"/>
    </row>
    <row r="29" spans="1:9" ht="37.5" customHeight="1">
      <c r="A29" s="171">
        <v>16</v>
      </c>
      <c r="B29" s="101" t="s">
        <v>69</v>
      </c>
      <c r="C29" s="192" t="s">
        <v>110</v>
      </c>
      <c r="D29" s="190" t="s">
        <v>117</v>
      </c>
      <c r="E29" s="186"/>
      <c r="F29" s="182">
        <v>369</v>
      </c>
      <c r="G29" s="177">
        <v>13.327069427099998</v>
      </c>
      <c r="H29" s="172">
        <f>G29*F29</f>
        <v>4917.6886185998992</v>
      </c>
      <c r="I29" s="173"/>
    </row>
    <row r="30" spans="1:9">
      <c r="A30" s="376">
        <v>17</v>
      </c>
      <c r="B30" s="378" t="s">
        <v>81</v>
      </c>
      <c r="C30" s="330" t="s">
        <v>124</v>
      </c>
      <c r="D30" s="330" t="s">
        <v>138</v>
      </c>
      <c r="E30" s="380"/>
      <c r="F30" s="382">
        <v>645</v>
      </c>
      <c r="G30" s="358">
        <v>1.080101282</v>
      </c>
      <c r="H30" s="386">
        <f>G30*F30</f>
        <v>696.66532688999996</v>
      </c>
      <c r="I30" s="388"/>
    </row>
    <row r="31" spans="1:9">
      <c r="A31" s="377"/>
      <c r="B31" s="379"/>
      <c r="C31" s="331"/>
      <c r="D31" s="331"/>
      <c r="E31" s="381"/>
      <c r="F31" s="383"/>
      <c r="G31" s="359"/>
      <c r="H31" s="387"/>
      <c r="I31" s="389"/>
    </row>
    <row r="32" spans="1:9" ht="33" customHeight="1">
      <c r="A32" s="374">
        <v>18</v>
      </c>
      <c r="B32" s="312" t="s">
        <v>71</v>
      </c>
      <c r="C32" s="330" t="s">
        <v>125</v>
      </c>
      <c r="D32" s="330" t="s">
        <v>138</v>
      </c>
      <c r="E32" s="339"/>
      <c r="F32" s="340">
        <v>645</v>
      </c>
      <c r="G32" s="360">
        <v>6.5680057416999986</v>
      </c>
      <c r="H32" s="361">
        <f>G32*F32</f>
        <v>4236.3637033964987</v>
      </c>
      <c r="I32" s="346"/>
    </row>
    <row r="33" spans="1:9" ht="28.5" customHeight="1">
      <c r="A33" s="374"/>
      <c r="B33" s="312"/>
      <c r="C33" s="331"/>
      <c r="D33" s="331"/>
      <c r="E33" s="339"/>
      <c r="F33" s="340"/>
      <c r="G33" s="360"/>
      <c r="H33" s="361"/>
      <c r="I33" s="346"/>
    </row>
    <row r="34" spans="1:9" ht="47.25" customHeight="1">
      <c r="A34" s="171">
        <v>19</v>
      </c>
      <c r="B34" s="94"/>
      <c r="C34" s="96" t="s">
        <v>126</v>
      </c>
      <c r="D34" s="92" t="s">
        <v>114</v>
      </c>
      <c r="E34" s="186"/>
      <c r="F34" s="172">
        <v>8.9</v>
      </c>
      <c r="G34" s="177">
        <v>12.531367680000001</v>
      </c>
      <c r="H34" s="172">
        <f>F34*G34</f>
        <v>111.52917235200002</v>
      </c>
      <c r="I34" s="172"/>
    </row>
    <row r="35" spans="1:9" ht="17.25" customHeight="1">
      <c r="A35" s="374">
        <v>20</v>
      </c>
      <c r="B35" s="375" t="s">
        <v>67</v>
      </c>
      <c r="C35" s="332" t="s">
        <v>127</v>
      </c>
      <c r="D35" s="335" t="s">
        <v>115</v>
      </c>
      <c r="E35" s="339"/>
      <c r="F35" s="361">
        <v>4.9400000000000004</v>
      </c>
      <c r="G35" s="360">
        <v>69.1994766792875</v>
      </c>
      <c r="H35" s="361">
        <f>G35*F35</f>
        <v>341.84541479568026</v>
      </c>
      <c r="I35" s="346"/>
    </row>
    <row r="36" spans="1:9" ht="18" customHeight="1">
      <c r="A36" s="374"/>
      <c r="B36" s="375"/>
      <c r="C36" s="333"/>
      <c r="D36" s="336"/>
      <c r="E36" s="339"/>
      <c r="F36" s="361"/>
      <c r="G36" s="360"/>
      <c r="H36" s="361"/>
      <c r="I36" s="346"/>
    </row>
    <row r="37" spans="1:9" ht="18" customHeight="1">
      <c r="A37" s="374"/>
      <c r="B37" s="375"/>
      <c r="C37" s="333"/>
      <c r="D37" s="336"/>
      <c r="E37" s="339"/>
      <c r="F37" s="361"/>
      <c r="G37" s="360"/>
      <c r="H37" s="361"/>
      <c r="I37" s="346"/>
    </row>
    <row r="38" spans="1:9" ht="15" customHeight="1">
      <c r="A38" s="374"/>
      <c r="B38" s="375"/>
      <c r="C38" s="334"/>
      <c r="D38" s="337"/>
      <c r="E38" s="339"/>
      <c r="F38" s="361"/>
      <c r="G38" s="360"/>
      <c r="H38" s="361"/>
      <c r="I38" s="346"/>
    </row>
    <row r="39" spans="1:9" ht="18" customHeight="1">
      <c r="A39" s="374">
        <v>21</v>
      </c>
      <c r="B39" s="312" t="s">
        <v>82</v>
      </c>
      <c r="C39" s="330" t="s">
        <v>128</v>
      </c>
      <c r="D39" s="330" t="s">
        <v>117</v>
      </c>
      <c r="E39" s="339"/>
      <c r="F39" s="340">
        <v>36</v>
      </c>
      <c r="G39" s="360">
        <v>13.327069427099998</v>
      </c>
      <c r="H39" s="361">
        <f>G39*F39</f>
        <v>479.77449937559993</v>
      </c>
      <c r="I39" s="346"/>
    </row>
    <row r="40" spans="1:9" ht="25.5" customHeight="1">
      <c r="A40" s="374"/>
      <c r="B40" s="312"/>
      <c r="C40" s="338"/>
      <c r="D40" s="338"/>
      <c r="E40" s="339"/>
      <c r="F40" s="340"/>
      <c r="G40" s="360"/>
      <c r="H40" s="361"/>
      <c r="I40" s="346"/>
    </row>
    <row r="41" spans="1:9" s="89" customFormat="1" ht="21.75" customHeight="1">
      <c r="A41" s="374"/>
      <c r="B41" s="312"/>
      <c r="C41" s="331"/>
      <c r="D41" s="331"/>
      <c r="E41" s="339"/>
      <c r="F41" s="340"/>
      <c r="G41" s="360"/>
      <c r="H41" s="361"/>
      <c r="I41" s="346"/>
    </row>
    <row r="42" spans="1:9" s="89" customFormat="1" ht="53.25" customHeight="1">
      <c r="A42" s="171">
        <v>22</v>
      </c>
      <c r="B42" s="94"/>
      <c r="C42" s="95" t="s">
        <v>129</v>
      </c>
      <c r="D42" s="198" t="s">
        <v>141</v>
      </c>
      <c r="E42" s="186"/>
      <c r="F42" s="171">
        <v>18</v>
      </c>
      <c r="G42" s="177">
        <v>7.9614991300000009</v>
      </c>
      <c r="H42" s="172">
        <f>F42*G42</f>
        <v>143.30698434000001</v>
      </c>
      <c r="I42" s="155"/>
    </row>
    <row r="43" spans="1:9" ht="42.75" customHeight="1">
      <c r="A43" s="171">
        <v>23</v>
      </c>
      <c r="B43" s="94"/>
      <c r="C43" s="95" t="s">
        <v>130</v>
      </c>
      <c r="D43" s="198" t="s">
        <v>117</v>
      </c>
      <c r="E43" s="186"/>
      <c r="F43" s="171">
        <v>36</v>
      </c>
      <c r="G43" s="177">
        <v>2.1813479999999998</v>
      </c>
      <c r="H43" s="172">
        <f t="shared" ref="H43:H45" si="2">F43*G43</f>
        <v>78.528527999999994</v>
      </c>
      <c r="I43" s="155"/>
    </row>
    <row r="44" spans="1:9" ht="15" customHeight="1">
      <c r="A44" s="171">
        <v>24</v>
      </c>
      <c r="B44" s="153"/>
      <c r="C44" s="153" t="s">
        <v>131</v>
      </c>
      <c r="D44" s="197" t="s">
        <v>114</v>
      </c>
      <c r="E44" s="186"/>
      <c r="F44" s="182">
        <v>0.92</v>
      </c>
      <c r="G44" s="177">
        <v>45.232674500000002</v>
      </c>
      <c r="H44" s="172">
        <f t="shared" si="2"/>
        <v>41.614060540000004</v>
      </c>
      <c r="I44" s="155"/>
    </row>
    <row r="45" spans="1:9" ht="18" customHeight="1">
      <c r="A45" s="171">
        <v>25</v>
      </c>
      <c r="B45" s="153"/>
      <c r="C45" s="191" t="s">
        <v>132</v>
      </c>
      <c r="D45" s="197" t="s">
        <v>141</v>
      </c>
      <c r="E45" s="186"/>
      <c r="F45" s="171">
        <v>6</v>
      </c>
      <c r="G45" s="177">
        <v>19.692724999999999</v>
      </c>
      <c r="H45" s="172">
        <f t="shared" si="2"/>
        <v>118.15635</v>
      </c>
      <c r="I45" s="155"/>
    </row>
    <row r="46" spans="1:9" ht="17.25" customHeight="1">
      <c r="A46" s="171">
        <v>26</v>
      </c>
      <c r="B46" s="91"/>
      <c r="C46" s="196" t="s">
        <v>135</v>
      </c>
      <c r="D46" s="96" t="s">
        <v>139</v>
      </c>
      <c r="E46" s="186"/>
      <c r="F46" s="172">
        <v>0.46</v>
      </c>
      <c r="G46" s="177">
        <v>79.599403260000003</v>
      </c>
      <c r="H46" s="172">
        <f>F46*G46</f>
        <v>36.615725499600003</v>
      </c>
      <c r="I46" s="155"/>
    </row>
    <row r="47" spans="1:9" ht="19.5" customHeight="1">
      <c r="A47" s="171">
        <v>27</v>
      </c>
      <c r="B47" s="91"/>
      <c r="C47" s="196" t="s">
        <v>133</v>
      </c>
      <c r="D47" s="92" t="s">
        <v>140</v>
      </c>
      <c r="E47" s="186"/>
      <c r="F47" s="182">
        <v>1.2</v>
      </c>
      <c r="G47" s="177">
        <v>0.45499999999999996</v>
      </c>
      <c r="H47" s="172">
        <f t="shared" ref="H47:H51" si="3">F47*G47</f>
        <v>0.54599999999999993</v>
      </c>
      <c r="I47" s="155"/>
    </row>
    <row r="48" spans="1:9" ht="19.5" customHeight="1">
      <c r="A48" s="171">
        <v>28</v>
      </c>
      <c r="B48" s="101" t="s">
        <v>87</v>
      </c>
      <c r="C48" s="191" t="s">
        <v>134</v>
      </c>
      <c r="D48" s="96" t="s">
        <v>139</v>
      </c>
      <c r="E48" s="186"/>
      <c r="F48" s="172">
        <v>0.08</v>
      </c>
      <c r="G48" s="177">
        <v>41.330379284999999</v>
      </c>
      <c r="H48" s="172">
        <f t="shared" si="3"/>
        <v>3.3064303428000001</v>
      </c>
      <c r="I48" s="155"/>
    </row>
    <row r="49" spans="1:9" ht="21" customHeight="1">
      <c r="A49" s="171">
        <v>29</v>
      </c>
      <c r="B49" s="91"/>
      <c r="C49" s="196" t="s">
        <v>133</v>
      </c>
      <c r="D49" s="92" t="s">
        <v>140</v>
      </c>
      <c r="E49" s="186"/>
      <c r="F49" s="172">
        <v>6.3</v>
      </c>
      <c r="G49" s="177">
        <v>0.45499999999999996</v>
      </c>
      <c r="H49" s="172">
        <f t="shared" si="3"/>
        <v>2.8664999999999998</v>
      </c>
      <c r="I49" s="155"/>
    </row>
    <row r="50" spans="1:9" ht="17.25" customHeight="1">
      <c r="A50" s="171">
        <v>30</v>
      </c>
      <c r="B50" s="93" t="s">
        <v>88</v>
      </c>
      <c r="C50" s="191" t="s">
        <v>136</v>
      </c>
      <c r="D50" s="96" t="s">
        <v>139</v>
      </c>
      <c r="E50" s="186"/>
      <c r="F50" s="182">
        <v>2.9000000000000001E-2</v>
      </c>
      <c r="G50" s="177">
        <v>66.843061934999994</v>
      </c>
      <c r="H50" s="172">
        <f t="shared" si="3"/>
        <v>1.9384487961149999</v>
      </c>
      <c r="I50" s="155"/>
    </row>
    <row r="51" spans="1:9" ht="15" customHeight="1">
      <c r="A51" s="171">
        <v>31</v>
      </c>
      <c r="B51" s="91"/>
      <c r="C51" s="196" t="s">
        <v>133</v>
      </c>
      <c r="D51" s="92" t="s">
        <v>140</v>
      </c>
      <c r="E51" s="186"/>
      <c r="F51" s="182">
        <v>1.3</v>
      </c>
      <c r="G51" s="177">
        <v>0.45499999999999996</v>
      </c>
      <c r="H51" s="172">
        <f t="shared" si="3"/>
        <v>0.59149999999999991</v>
      </c>
      <c r="I51" s="155"/>
    </row>
    <row r="52" spans="1:9" s="174" customFormat="1">
      <c r="A52" s="200"/>
      <c r="B52" s="199" t="s">
        <v>99</v>
      </c>
      <c r="C52" s="203" t="s">
        <v>111</v>
      </c>
      <c r="D52" s="199"/>
      <c r="E52" s="200"/>
      <c r="F52" s="200"/>
      <c r="G52" s="201"/>
      <c r="H52" s="201">
        <f>SUM(H10:H51)</f>
        <v>40847.806827387751</v>
      </c>
      <c r="I52" s="202">
        <v>1</v>
      </c>
    </row>
    <row r="53" spans="1:9" s="174" customFormat="1">
      <c r="A53" s="200"/>
      <c r="B53" s="199" t="s">
        <v>100</v>
      </c>
      <c r="C53" s="203" t="s">
        <v>112</v>
      </c>
      <c r="D53" s="199"/>
      <c r="E53" s="200"/>
      <c r="F53" s="200"/>
      <c r="G53" s="201"/>
      <c r="H53" s="201">
        <f>H52*0.2</f>
        <v>8169.5613654775507</v>
      </c>
      <c r="I53" s="199"/>
    </row>
    <row r="54" spans="1:9" s="174" customFormat="1">
      <c r="A54" s="200"/>
      <c r="B54" s="199" t="s">
        <v>74</v>
      </c>
      <c r="C54" s="203" t="s">
        <v>113</v>
      </c>
      <c r="D54" s="199"/>
      <c r="E54" s="200"/>
      <c r="F54" s="200"/>
      <c r="G54" s="201"/>
      <c r="H54" s="201">
        <f>H53+H52</f>
        <v>49017.368192865302</v>
      </c>
      <c r="I54" s="199"/>
    </row>
    <row r="55" spans="1:9" s="174" customFormat="1">
      <c r="A55" s="183"/>
      <c r="E55" s="183"/>
      <c r="F55" s="183"/>
      <c r="G55" s="178"/>
      <c r="H55" s="183"/>
    </row>
    <row r="56" spans="1:9" s="174" customFormat="1">
      <c r="A56" s="183"/>
      <c r="B56" s="327" t="s">
        <v>101</v>
      </c>
      <c r="C56" s="327"/>
      <c r="D56" s="327"/>
      <c r="E56" s="327"/>
      <c r="F56" s="327"/>
      <c r="G56" s="327"/>
      <c r="H56" s="183"/>
    </row>
    <row r="57" spans="1:9">
      <c r="B57" s="328" t="s">
        <v>137</v>
      </c>
      <c r="C57" s="329"/>
      <c r="D57" s="329"/>
      <c r="E57" s="329"/>
      <c r="F57" s="329"/>
      <c r="G57" s="329"/>
    </row>
  </sheetData>
  <mergeCells count="86">
    <mergeCell ref="A15:A16"/>
    <mergeCell ref="A13:A14"/>
    <mergeCell ref="H22:H23"/>
    <mergeCell ref="A24:A25"/>
    <mergeCell ref="B24:B25"/>
    <mergeCell ref="E24:E25"/>
    <mergeCell ref="F24:F25"/>
    <mergeCell ref="A22:A23"/>
    <mergeCell ref="B22:B23"/>
    <mergeCell ref="E22:E23"/>
    <mergeCell ref="F22:F23"/>
    <mergeCell ref="G22:G23"/>
    <mergeCell ref="C22:C23"/>
    <mergeCell ref="D22:D23"/>
    <mergeCell ref="H32:H33"/>
    <mergeCell ref="H30:H31"/>
    <mergeCell ref="A32:A33"/>
    <mergeCell ref="B32:B33"/>
    <mergeCell ref="I30:I31"/>
    <mergeCell ref="I32:I33"/>
    <mergeCell ref="C32:C33"/>
    <mergeCell ref="I24:I25"/>
    <mergeCell ref="A30:A31"/>
    <mergeCell ref="B30:B31"/>
    <mergeCell ref="E30:E31"/>
    <mergeCell ref="F30:F31"/>
    <mergeCell ref="H24:H25"/>
    <mergeCell ref="G24:G25"/>
    <mergeCell ref="D24:D25"/>
    <mergeCell ref="C24:C25"/>
    <mergeCell ref="C30:C31"/>
    <mergeCell ref="A39:A41"/>
    <mergeCell ref="B39:B41"/>
    <mergeCell ref="E39:E41"/>
    <mergeCell ref="F39:F41"/>
    <mergeCell ref="A35:A38"/>
    <mergeCell ref="B35:B38"/>
    <mergeCell ref="E35:E38"/>
    <mergeCell ref="F35:F38"/>
    <mergeCell ref="A2:I2"/>
    <mergeCell ref="A4:I4"/>
    <mergeCell ref="A6:A8"/>
    <mergeCell ref="B6:B8"/>
    <mergeCell ref="E6:E8"/>
    <mergeCell ref="F6:F8"/>
    <mergeCell ref="A3:I3"/>
    <mergeCell ref="C6:C8"/>
    <mergeCell ref="D6:D8"/>
    <mergeCell ref="I35:I38"/>
    <mergeCell ref="I39:I41"/>
    <mergeCell ref="G6:G8"/>
    <mergeCell ref="H6:H8"/>
    <mergeCell ref="I6:I8"/>
    <mergeCell ref="I13:I14"/>
    <mergeCell ref="I15:I16"/>
    <mergeCell ref="I22:I23"/>
    <mergeCell ref="G30:G31"/>
    <mergeCell ref="G32:G33"/>
    <mergeCell ref="G35:G38"/>
    <mergeCell ref="G39:G41"/>
    <mergeCell ref="G13:G14"/>
    <mergeCell ref="G15:G16"/>
    <mergeCell ref="H39:H41"/>
    <mergeCell ref="H35:H38"/>
    <mergeCell ref="C10:C11"/>
    <mergeCell ref="C20:C21"/>
    <mergeCell ref="B10:B11"/>
    <mergeCell ref="B20:B21"/>
    <mergeCell ref="H15:H16"/>
    <mergeCell ref="H13:H14"/>
    <mergeCell ref="B15:B16"/>
    <mergeCell ref="E15:E16"/>
    <mergeCell ref="F15:F16"/>
    <mergeCell ref="B13:B14"/>
    <mergeCell ref="E13:E14"/>
    <mergeCell ref="F13:F14"/>
    <mergeCell ref="B56:G56"/>
    <mergeCell ref="B57:G57"/>
    <mergeCell ref="D30:D31"/>
    <mergeCell ref="D32:D33"/>
    <mergeCell ref="C35:C38"/>
    <mergeCell ref="D35:D38"/>
    <mergeCell ref="C39:C41"/>
    <mergeCell ref="D39:D41"/>
    <mergeCell ref="E32:E33"/>
    <mergeCell ref="F32:F3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8A7C-C66D-4027-806A-5546138656E2}">
  <dimension ref="A1:P29"/>
  <sheetViews>
    <sheetView zoomScale="115" zoomScaleNormal="115" workbookViewId="0">
      <selection activeCell="D22" sqref="D22:E22"/>
    </sheetView>
  </sheetViews>
  <sheetFormatPr defaultRowHeight="12.75"/>
  <cols>
    <col min="1" max="1" width="6.6640625" style="89" customWidth="1"/>
    <col min="2" max="2" width="9.83203125" style="89" customWidth="1"/>
    <col min="3" max="3" width="36" style="89" customWidth="1"/>
    <col min="4" max="4" width="8" style="89" customWidth="1"/>
    <col min="5" max="6" width="9.83203125" style="89" customWidth="1"/>
    <col min="7" max="7" width="9.5" style="89" customWidth="1"/>
    <col min="8" max="8" width="10.1640625" style="89" customWidth="1"/>
    <col min="9" max="9" width="9.5" style="89" customWidth="1"/>
    <col min="10" max="10" width="17.33203125" style="89" customWidth="1"/>
    <col min="11" max="11" width="7.1640625" style="89" customWidth="1"/>
    <col min="12" max="12" width="13.1640625" style="89" customWidth="1"/>
    <col min="13" max="13" width="10" style="89" customWidth="1"/>
    <col min="14" max="14" width="9.5" style="89" customWidth="1"/>
    <col min="15" max="15" width="8.5" style="89" customWidth="1"/>
    <col min="16" max="16" width="13.5" style="89" customWidth="1"/>
  </cols>
  <sheetData>
    <row r="1" spans="1:16" ht="14.25">
      <c r="A1" s="301" t="str">
        <f>'Table 2'!A1:B1</f>
        <v>ՀՀ ՇԻՐԱԿԻ ՄԱՐԶԻ ԱՇՈՑՔ ՀԱՄԱՅՆՔԻ ԱՇՈՑՔ ԲՆԱԿԱՎԱՅՐԻ 1-ին ՓՈՂՈՑ 1-ԻՆ ԱՆՑՈՒՂՈՒ ԱՍՖԱԼՏԱՊԱՏՄԱՆ ԱՇԽԱՏԱՆՔՆԵՐ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</row>
    <row r="2" spans="1:16" ht="31.5" customHeight="1">
      <c r="A2" s="302" t="s">
        <v>92</v>
      </c>
      <c r="B2" s="302"/>
      <c r="C2" s="302"/>
      <c r="D2" s="302"/>
      <c r="E2" s="302"/>
      <c r="F2" s="302"/>
      <c r="G2" s="302"/>
      <c r="H2" s="302"/>
      <c r="I2" s="302"/>
      <c r="J2" s="302"/>
      <c r="K2" s="302"/>
      <c r="L2" s="302"/>
      <c r="M2" s="302"/>
      <c r="N2" s="302"/>
      <c r="O2" s="302"/>
      <c r="P2" s="302"/>
    </row>
    <row r="3" spans="1:16" ht="18.75" customHeight="1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</row>
    <row r="4" spans="1:16">
      <c r="A4" s="303" t="s">
        <v>27</v>
      </c>
      <c r="B4" s="303"/>
      <c r="C4" s="303"/>
      <c r="D4" s="303"/>
      <c r="E4" s="303"/>
      <c r="F4" s="103"/>
      <c r="G4" s="103"/>
      <c r="H4" s="103"/>
      <c r="I4" s="103"/>
      <c r="J4" s="304"/>
      <c r="K4" s="304"/>
      <c r="L4" s="304"/>
      <c r="M4" s="305">
        <f>P26</f>
        <v>413.33835992200699</v>
      </c>
      <c r="N4" s="305"/>
      <c r="O4" s="304"/>
      <c r="P4" s="304"/>
    </row>
    <row r="5" spans="1:16">
      <c r="A5" s="298" t="s">
        <v>41</v>
      </c>
      <c r="B5" s="230" t="s">
        <v>47</v>
      </c>
      <c r="C5" s="233" t="s">
        <v>32</v>
      </c>
      <c r="D5" s="230" t="s">
        <v>48</v>
      </c>
      <c r="E5" s="230" t="s">
        <v>34</v>
      </c>
      <c r="F5" s="236"/>
      <c r="G5" s="237"/>
      <c r="H5" s="237"/>
      <c r="I5" s="237"/>
      <c r="J5" s="237"/>
      <c r="K5" s="237"/>
      <c r="L5" s="237"/>
      <c r="M5" s="237"/>
      <c r="N5" s="238"/>
      <c r="O5" s="244"/>
      <c r="P5" s="244"/>
    </row>
    <row r="6" spans="1:16">
      <c r="A6" s="299"/>
      <c r="B6" s="231"/>
      <c r="C6" s="234"/>
      <c r="D6" s="231"/>
      <c r="E6" s="231"/>
      <c r="F6" s="240" t="s">
        <v>49</v>
      </c>
      <c r="G6" s="241"/>
      <c r="H6" s="240" t="s">
        <v>50</v>
      </c>
      <c r="I6" s="241"/>
      <c r="J6" s="236"/>
      <c r="K6" s="237"/>
      <c r="L6" s="237"/>
      <c r="M6" s="237"/>
      <c r="N6" s="238"/>
      <c r="O6" s="297"/>
      <c r="P6" s="297"/>
    </row>
    <row r="7" spans="1:16" ht="30" customHeight="1">
      <c r="A7" s="299"/>
      <c r="B7" s="231"/>
      <c r="C7" s="234"/>
      <c r="D7" s="231"/>
      <c r="E7" s="231"/>
      <c r="F7" s="242"/>
      <c r="G7" s="243"/>
      <c r="H7" s="242"/>
      <c r="I7" s="243"/>
      <c r="J7" s="244"/>
      <c r="K7" s="244"/>
      <c r="L7" s="244"/>
      <c r="M7" s="244"/>
      <c r="N7" s="244"/>
      <c r="O7" s="297"/>
      <c r="P7" s="297"/>
    </row>
    <row r="8" spans="1:16" ht="100.5" customHeight="1">
      <c r="A8" s="300"/>
      <c r="B8" s="232"/>
      <c r="C8" s="235"/>
      <c r="D8" s="232"/>
      <c r="E8" s="232"/>
      <c r="F8" s="126" t="s">
        <v>52</v>
      </c>
      <c r="G8" s="126" t="s">
        <v>51</v>
      </c>
      <c r="H8" s="126" t="s">
        <v>52</v>
      </c>
      <c r="I8" s="126" t="s">
        <v>53</v>
      </c>
      <c r="J8" s="245"/>
      <c r="K8" s="245"/>
      <c r="L8" s="245"/>
      <c r="M8" s="245"/>
      <c r="N8" s="245"/>
      <c r="O8" s="245"/>
      <c r="P8" s="245"/>
    </row>
    <row r="9" spans="1:16">
      <c r="A9" s="105">
        <v>1</v>
      </c>
      <c r="B9" s="105">
        <v>2</v>
      </c>
      <c r="C9" s="105">
        <v>3</v>
      </c>
      <c r="D9" s="105">
        <v>4</v>
      </c>
      <c r="E9" s="105">
        <v>5</v>
      </c>
      <c r="F9" s="105">
        <v>6</v>
      </c>
      <c r="G9" s="105">
        <v>7</v>
      </c>
      <c r="H9" s="105">
        <v>8</v>
      </c>
      <c r="I9" s="106"/>
      <c r="J9" s="105">
        <v>10</v>
      </c>
      <c r="K9" s="105">
        <v>11</v>
      </c>
      <c r="L9" s="105">
        <v>12</v>
      </c>
      <c r="M9" s="105">
        <v>13</v>
      </c>
      <c r="N9" s="105">
        <v>14</v>
      </c>
      <c r="O9" s="105">
        <v>15</v>
      </c>
      <c r="P9" s="105">
        <v>16</v>
      </c>
    </row>
    <row r="10" spans="1:16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16" ht="37.5" customHeight="1">
      <c r="A11" s="280">
        <v>1</v>
      </c>
      <c r="B11" s="244" t="s">
        <v>83</v>
      </c>
      <c r="C11" s="108"/>
      <c r="D11" s="108"/>
      <c r="E11" s="130">
        <v>18</v>
      </c>
      <c r="F11" s="284">
        <v>1.67</v>
      </c>
      <c r="G11" s="284">
        <f>F11*2.45783</f>
        <v>4.1045761000000001</v>
      </c>
      <c r="H11" s="284">
        <v>0.65</v>
      </c>
      <c r="I11" s="284">
        <f>H11*3.10716</f>
        <v>2.0196540000000001</v>
      </c>
      <c r="J11" s="108"/>
      <c r="K11" s="108"/>
      <c r="L11" s="108"/>
      <c r="M11" s="108"/>
      <c r="N11" s="108"/>
      <c r="O11" s="110">
        <f>I11+G11</f>
        <v>6.1242301000000001</v>
      </c>
      <c r="P11" s="110">
        <f>O11*E11</f>
        <v>110.2361418</v>
      </c>
    </row>
    <row r="12" spans="1:16" ht="47.25" customHeight="1">
      <c r="A12" s="306"/>
      <c r="B12" s="297"/>
      <c r="C12" s="147"/>
      <c r="D12" s="147"/>
      <c r="E12" s="161">
        <v>36</v>
      </c>
      <c r="F12" s="311"/>
      <c r="G12" s="311"/>
      <c r="H12" s="311"/>
      <c r="I12" s="311"/>
      <c r="J12" s="147"/>
      <c r="K12" s="147"/>
      <c r="L12" s="161">
        <v>1</v>
      </c>
      <c r="M12" s="140">
        <v>1.44</v>
      </c>
      <c r="N12" s="140">
        <f>L12*M12</f>
        <v>1.44</v>
      </c>
      <c r="O12" s="140">
        <f>N12*1.16525</f>
        <v>1.6779599999999999</v>
      </c>
      <c r="P12" s="140">
        <f>O12*E12</f>
        <v>60.406559999999999</v>
      </c>
    </row>
    <row r="13" spans="1:16" ht="31.5" customHeight="1">
      <c r="A13" s="306"/>
      <c r="B13" s="297"/>
      <c r="C13" s="138"/>
      <c r="D13" s="138"/>
      <c r="E13" s="151">
        <v>0.92</v>
      </c>
      <c r="F13" s="311"/>
      <c r="G13" s="311"/>
      <c r="H13" s="311"/>
      <c r="I13" s="311"/>
      <c r="J13" s="138"/>
      <c r="K13" s="138"/>
      <c r="L13" s="161">
        <v>1</v>
      </c>
      <c r="M13" s="140">
        <v>29.86</v>
      </c>
      <c r="N13" s="140">
        <f t="shared" ref="N13:N14" si="0">L13*M13</f>
        <v>29.86</v>
      </c>
      <c r="O13" s="140">
        <f t="shared" ref="O13:O14" si="1">N13*1.16525</f>
        <v>34.794364999999999</v>
      </c>
      <c r="P13" s="140">
        <f t="shared" ref="P13:P14" si="2">O13*E13</f>
        <v>32.010815800000003</v>
      </c>
    </row>
    <row r="14" spans="1:16" ht="27" customHeight="1">
      <c r="A14" s="281"/>
      <c r="B14" s="245"/>
      <c r="C14" s="141"/>
      <c r="D14" s="141"/>
      <c r="E14" s="128">
        <v>6</v>
      </c>
      <c r="F14" s="285"/>
      <c r="G14" s="285"/>
      <c r="H14" s="285"/>
      <c r="I14" s="285"/>
      <c r="J14" s="141"/>
      <c r="K14" s="141"/>
      <c r="L14" s="128">
        <v>1</v>
      </c>
      <c r="M14" s="143">
        <v>13</v>
      </c>
      <c r="N14" s="140">
        <f t="shared" si="0"/>
        <v>13</v>
      </c>
      <c r="O14" s="140">
        <f t="shared" si="1"/>
        <v>15.148249999999999</v>
      </c>
      <c r="P14" s="140">
        <f t="shared" si="2"/>
        <v>90.889499999999998</v>
      </c>
    </row>
    <row r="15" spans="1:16" ht="66.75" customHeight="1">
      <c r="A15" s="104"/>
      <c r="B15" s="104"/>
      <c r="C15" s="162">
        <v>2</v>
      </c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</row>
    <row r="16" spans="1:16" ht="28.5" customHeight="1">
      <c r="A16" s="280">
        <v>1</v>
      </c>
      <c r="B16" s="134" t="s">
        <v>84</v>
      </c>
      <c r="C16" s="163"/>
      <c r="D16" s="163"/>
      <c r="E16" s="115">
        <v>0.46</v>
      </c>
      <c r="F16" s="117">
        <v>1.56</v>
      </c>
      <c r="G16" s="117">
        <f>F16*2.45783</f>
        <v>3.8342148000000003</v>
      </c>
      <c r="H16" s="117">
        <v>5.84</v>
      </c>
      <c r="I16" s="117">
        <f>H16*3.10716</f>
        <v>18.145814399999999</v>
      </c>
      <c r="J16" s="163"/>
      <c r="K16" s="163"/>
      <c r="L16" s="105">
        <v>42</v>
      </c>
      <c r="M16" s="117">
        <v>0.80200000000000005</v>
      </c>
      <c r="N16" s="117">
        <f t="shared" ref="N16:N21" si="3">M16*L16*1.16525</f>
        <v>39.250281000000001</v>
      </c>
      <c r="O16" s="115">
        <f>N16+I16+G16</f>
        <v>61.230310199999998</v>
      </c>
      <c r="P16" s="115">
        <f>O16*E16</f>
        <v>28.165942692000002</v>
      </c>
    </row>
    <row r="17" spans="1:16" ht="36.75" customHeight="1">
      <c r="A17" s="281"/>
      <c r="B17" s="163"/>
      <c r="C17" s="163"/>
      <c r="D17" s="163"/>
      <c r="E17" s="116">
        <v>1.2</v>
      </c>
      <c r="F17" s="163"/>
      <c r="G17" s="163"/>
      <c r="H17" s="163"/>
      <c r="I17" s="163"/>
      <c r="J17" s="163"/>
      <c r="K17" s="163"/>
      <c r="L17" s="105">
        <v>1</v>
      </c>
      <c r="M17" s="117">
        <v>0.3</v>
      </c>
      <c r="N17" s="117">
        <f t="shared" si="3"/>
        <v>0.34957499999999997</v>
      </c>
      <c r="O17" s="115">
        <v>0.35</v>
      </c>
      <c r="P17" s="115">
        <f t="shared" ref="P17:P21" si="4">O17*E17</f>
        <v>0.42</v>
      </c>
    </row>
    <row r="18" spans="1:16" ht="40.5" customHeight="1">
      <c r="A18" s="280">
        <v>2</v>
      </c>
      <c r="B18" s="104" t="s">
        <v>85</v>
      </c>
      <c r="C18" s="127" t="s">
        <v>87</v>
      </c>
      <c r="D18" s="163"/>
      <c r="E18" s="115">
        <v>7.4999999999999997E-2</v>
      </c>
      <c r="F18" s="117">
        <v>1.56</v>
      </c>
      <c r="G18" s="117">
        <f>F18*2.45783</f>
        <v>3.8342148000000003</v>
      </c>
      <c r="H18" s="117">
        <v>5.84</v>
      </c>
      <c r="I18" s="117">
        <f>H18*3.10716</f>
        <v>18.145814399999999</v>
      </c>
      <c r="J18" s="163"/>
      <c r="K18" s="163"/>
      <c r="L18" s="116">
        <v>10.5</v>
      </c>
      <c r="M18" s="117">
        <v>0.80200000000000005</v>
      </c>
      <c r="N18" s="117">
        <f t="shared" si="3"/>
        <v>9.8125702500000003</v>
      </c>
      <c r="O18" s="115">
        <f>N18+I18+G18</f>
        <v>31.792599450000001</v>
      </c>
      <c r="P18" s="115">
        <f t="shared" si="4"/>
        <v>2.3844449587500001</v>
      </c>
    </row>
    <row r="19" spans="1:16" ht="39" customHeight="1">
      <c r="A19" s="281"/>
      <c r="B19" s="163"/>
      <c r="C19" s="163"/>
      <c r="D19" s="163"/>
      <c r="E19" s="115">
        <v>6.3</v>
      </c>
      <c r="F19" s="163"/>
      <c r="G19" s="163"/>
      <c r="H19" s="163"/>
      <c r="I19" s="163"/>
      <c r="J19" s="163"/>
      <c r="K19" s="163"/>
      <c r="L19" s="105">
        <v>1</v>
      </c>
      <c r="M19" s="117">
        <v>0.3</v>
      </c>
      <c r="N19" s="117">
        <f t="shared" si="3"/>
        <v>0.34957499999999997</v>
      </c>
      <c r="O19" s="115">
        <v>0.35</v>
      </c>
      <c r="P19" s="115">
        <f t="shared" si="4"/>
        <v>2.2049999999999996</v>
      </c>
    </row>
    <row r="20" spans="1:16" s="89" customFormat="1" ht="28.5" customHeight="1">
      <c r="A20" s="280">
        <v>3</v>
      </c>
      <c r="B20" s="104" t="s">
        <v>86</v>
      </c>
      <c r="C20" s="164" t="s">
        <v>88</v>
      </c>
      <c r="D20" s="163"/>
      <c r="E20" s="117">
        <v>2.9000000000000001E-2</v>
      </c>
      <c r="F20" s="117">
        <v>1.56</v>
      </c>
      <c r="G20" s="117">
        <f>F20*2.45783</f>
        <v>3.8342148000000003</v>
      </c>
      <c r="H20" s="117">
        <v>5.84</v>
      </c>
      <c r="I20" s="117">
        <f>H20*3.10716</f>
        <v>18.145814399999999</v>
      </c>
      <c r="J20" s="163"/>
      <c r="K20" s="163"/>
      <c r="L20" s="116">
        <v>31.5</v>
      </c>
      <c r="M20" s="117">
        <v>0.80200000000000005</v>
      </c>
      <c r="N20" s="117">
        <f t="shared" si="3"/>
        <v>29.437710750000001</v>
      </c>
      <c r="O20" s="115">
        <f>N20+I20+G20</f>
        <v>51.417739949999998</v>
      </c>
      <c r="P20" s="115">
        <f t="shared" si="4"/>
        <v>1.49111445855</v>
      </c>
    </row>
    <row r="21" spans="1:16" s="89" customFormat="1" ht="26.25" customHeight="1">
      <c r="A21" s="281"/>
      <c r="B21" s="163"/>
      <c r="C21" s="163"/>
      <c r="D21" s="163"/>
      <c r="E21" s="116">
        <v>1.3</v>
      </c>
      <c r="F21" s="163"/>
      <c r="G21" s="163"/>
      <c r="H21" s="163"/>
      <c r="I21" s="163"/>
      <c r="J21" s="163"/>
      <c r="K21" s="163"/>
      <c r="L21" s="105">
        <v>1</v>
      </c>
      <c r="M21" s="117">
        <v>0.3</v>
      </c>
      <c r="N21" s="117">
        <f t="shared" si="3"/>
        <v>0.34957499999999997</v>
      </c>
      <c r="O21" s="115">
        <v>0.35</v>
      </c>
      <c r="P21" s="115">
        <f t="shared" si="4"/>
        <v>0.45499999999999996</v>
      </c>
    </row>
    <row r="22" spans="1:16" s="89" customFormat="1" ht="14.25" customHeight="1">
      <c r="A22" s="119"/>
      <c r="B22" s="119"/>
      <c r="C22" s="119"/>
      <c r="D22" s="290"/>
      <c r="E22" s="290"/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20">
        <f>P21+P20+P19+P18+P17+P16+P14+P13+P12+P11</f>
        <v>328.66451970930001</v>
      </c>
    </row>
    <row r="23" spans="1:16" s="89" customFormat="1" ht="14.25" customHeight="1">
      <c r="A23" s="121"/>
      <c r="B23" s="121"/>
      <c r="C23" s="121"/>
      <c r="D23" s="122">
        <v>0.13300000000000001</v>
      </c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3">
        <f>P22*0.133</f>
        <v>43.712381121336904</v>
      </c>
    </row>
    <row r="24" spans="1:16" s="89" customFormat="1" ht="14.25" customHeight="1">
      <c r="A24" s="121"/>
      <c r="B24" s="121"/>
      <c r="C24" s="121"/>
      <c r="D24" s="279"/>
      <c r="E24" s="279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3">
        <f>P23+P22</f>
        <v>372.37690083063694</v>
      </c>
    </row>
    <row r="25" spans="1:16" s="89" customFormat="1" ht="14.25" customHeight="1">
      <c r="A25" s="121"/>
      <c r="B25" s="121"/>
      <c r="C25" s="121"/>
      <c r="D25" s="124">
        <v>0.11</v>
      </c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3">
        <f>P24*0.11</f>
        <v>40.961459091370067</v>
      </c>
    </row>
    <row r="26" spans="1:16" s="89" customFormat="1" ht="14.25" customHeight="1">
      <c r="A26" s="121"/>
      <c r="B26" s="121"/>
      <c r="C26" s="121"/>
      <c r="D26" s="279"/>
      <c r="E26" s="279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3">
        <f>P25+P24</f>
        <v>413.33835992200699</v>
      </c>
    </row>
    <row r="29" spans="1:16">
      <c r="C29" s="277" t="s">
        <v>89</v>
      </c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278"/>
      <c r="P29" s="278"/>
    </row>
  </sheetData>
  <mergeCells count="36">
    <mergeCell ref="A1:P1"/>
    <mergeCell ref="A2:P2"/>
    <mergeCell ref="A3:P3"/>
    <mergeCell ref="A4:E4"/>
    <mergeCell ref="J4:L4"/>
    <mergeCell ref="M4:N4"/>
    <mergeCell ref="O4:P4"/>
    <mergeCell ref="A5:A8"/>
    <mergeCell ref="B5:B8"/>
    <mergeCell ref="C5:C8"/>
    <mergeCell ref="D5:D8"/>
    <mergeCell ref="E5:E8"/>
    <mergeCell ref="I11:I14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11:A14"/>
    <mergeCell ref="B11:B14"/>
    <mergeCell ref="F11:F14"/>
    <mergeCell ref="G11:G14"/>
    <mergeCell ref="H11:H14"/>
    <mergeCell ref="C29:P29"/>
    <mergeCell ref="A16:A17"/>
    <mergeCell ref="A18:A19"/>
    <mergeCell ref="A20:A21"/>
    <mergeCell ref="D22:E22"/>
    <mergeCell ref="D24:E24"/>
    <mergeCell ref="D26:E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Table 1</vt:lpstr>
      <vt:lpstr>Table 2</vt:lpstr>
      <vt:lpstr>Table 3</vt:lpstr>
      <vt:lpstr>Table 4</vt:lpstr>
      <vt:lpstr>Table 5</vt:lpstr>
      <vt:lpstr>Лист3</vt:lpstr>
      <vt:lpstr>Лист5</vt:lpstr>
      <vt:lpstr>ծավալաթերթ</vt:lpstr>
      <vt:lpstr>Лист7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2024-11-27T09:46:00Z</cp:lastPrinted>
  <dcterms:created xsi:type="dcterms:W3CDTF">2024-10-31T16:21:14Z</dcterms:created>
  <dcterms:modified xsi:type="dcterms:W3CDTF">2025-03-26T12:28:40Z</dcterms:modified>
</cp:coreProperties>
</file>